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DDFA6D4-2F5E-41A1-92D8-10F9DA270CCA}" xr6:coauthVersionLast="47" xr6:coauthVersionMax="47" xr10:uidLastSave="{00000000-0000-0000-0000-000000000000}"/>
  <workbookProtection workbookAlgorithmName="SHA-512" workbookHashValue="63Y58ory+yMVSblYGaY69X0qwKuKIZJywQH6NZi6px+lvU64aPt2RisvN6wrio2riXyOlYq7jaxeA/u/Os8UiA==" workbookSaltValue="KQtTQCvpDNxxb1FCQ2QPr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Q44" i="2"/>
  <c r="O44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R44" i="2" s="1"/>
  <c r="Q37" i="2"/>
  <c r="P37" i="2"/>
  <c r="P44" i="2" s="1"/>
  <c r="P45" i="2" s="1"/>
  <c r="O37" i="2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H45" i="2" s="1"/>
  <c r="G37" i="2"/>
  <c r="F37" i="2"/>
  <c r="F44" i="2" s="1"/>
  <c r="E37" i="2"/>
  <c r="E44" i="2" s="1"/>
  <c r="D37" i="2"/>
  <c r="D44" i="2" s="1"/>
  <c r="C37" i="2"/>
  <c r="C44" i="2" s="1"/>
  <c r="AA26" i="2"/>
  <c r="Y26" i="2"/>
  <c r="Y45" i="2" s="1"/>
  <c r="X26" i="2"/>
  <c r="J26" i="2"/>
  <c r="I26" i="2"/>
  <c r="C26" i="2"/>
  <c r="AA25" i="2"/>
  <c r="Y25" i="2"/>
  <c r="X25" i="2"/>
  <c r="Z25" i="2" s="1"/>
  <c r="W25" i="2"/>
  <c r="V25" i="2"/>
  <c r="U25" i="2"/>
  <c r="T25" i="2"/>
  <c r="T26" i="2" s="1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D26" i="2" s="1"/>
  <c r="C25" i="2"/>
  <c r="AA13" i="2"/>
  <c r="Y13" i="2"/>
  <c r="X13" i="2"/>
  <c r="Z13" i="2" s="1"/>
  <c r="W13" i="2"/>
  <c r="W26" i="2" s="1"/>
  <c r="V13" i="2"/>
  <c r="U13" i="2"/>
  <c r="U26" i="2" s="1"/>
  <c r="U45" i="2" s="1"/>
  <c r="T13" i="2"/>
  <c r="S13" i="2"/>
  <c r="S26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M13" i="2"/>
  <c r="M26" i="2" s="1"/>
  <c r="M45" i="2" s="1"/>
  <c r="L13" i="2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W44" i="3"/>
  <c r="V44" i="3"/>
  <c r="F44" i="3"/>
  <c r="F45" i="3" s="1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AA26" i="3"/>
  <c r="P26" i="3"/>
  <c r="P45" i="3" s="1"/>
  <c r="H26" i="3"/>
  <c r="H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M26" i="3" s="1"/>
  <c r="M45" i="3" s="1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V13" i="3"/>
  <c r="V26" i="3" s="1"/>
  <c r="U13" i="3"/>
  <c r="T13" i="3"/>
  <c r="S13" i="3"/>
  <c r="S26" i="3" s="1"/>
  <c r="R13" i="3"/>
  <c r="R26" i="3" s="1"/>
  <c r="Q13" i="3"/>
  <c r="P13" i="3"/>
  <c r="O13" i="3"/>
  <c r="N13" i="3"/>
  <c r="N26" i="3" s="1"/>
  <c r="M13" i="3"/>
  <c r="L13" i="3"/>
  <c r="K13" i="3"/>
  <c r="J13" i="3"/>
  <c r="J26" i="3" s="1"/>
  <c r="I13" i="3"/>
  <c r="I26" i="3" s="1"/>
  <c r="I45" i="3" s="1"/>
  <c r="H13" i="3"/>
  <c r="G13" i="3"/>
  <c r="F13" i="3"/>
  <c r="F26" i="3" s="1"/>
  <c r="E13" i="3"/>
  <c r="D13" i="3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W44" i="4"/>
  <c r="U44" i="4"/>
  <c r="P44" i="4"/>
  <c r="E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Z37" i="4" s="1"/>
  <c r="W37" i="4"/>
  <c r="V37" i="4"/>
  <c r="U37" i="4"/>
  <c r="T37" i="4"/>
  <c r="T44" i="4" s="1"/>
  <c r="S37" i="4"/>
  <c r="S44" i="4" s="1"/>
  <c r="R37" i="4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AA25" i="4"/>
  <c r="Z25" i="4"/>
  <c r="Y25" i="4"/>
  <c r="X25" i="4"/>
  <c r="W25" i="4"/>
  <c r="V25" i="4"/>
  <c r="U25" i="4"/>
  <c r="T25" i="4"/>
  <c r="S25" i="4"/>
  <c r="R25" i="4"/>
  <c r="R26" i="4" s="1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Z13" i="4"/>
  <c r="Y13" i="4"/>
  <c r="X13" i="4"/>
  <c r="X26" i="4" s="1"/>
  <c r="W13" i="4"/>
  <c r="V13" i="4"/>
  <c r="V26" i="4" s="1"/>
  <c r="U13" i="4"/>
  <c r="U26" i="4" s="1"/>
  <c r="U45" i="4" s="1"/>
  <c r="T13" i="4"/>
  <c r="T26" i="4" s="1"/>
  <c r="S13" i="4"/>
  <c r="R13" i="4"/>
  <c r="Q13" i="4"/>
  <c r="P13" i="4"/>
  <c r="P26" i="4" s="1"/>
  <c r="O13" i="4"/>
  <c r="N13" i="4"/>
  <c r="N26" i="4" s="1"/>
  <c r="M13" i="4"/>
  <c r="L13" i="4"/>
  <c r="L26" i="4" s="1"/>
  <c r="K13" i="4"/>
  <c r="J13" i="4"/>
  <c r="I13" i="4"/>
  <c r="H13" i="4"/>
  <c r="H26" i="4" s="1"/>
  <c r="H45" i="4" s="1"/>
  <c r="G13" i="4"/>
  <c r="F13" i="4"/>
  <c r="F26" i="4" s="1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Z44" i="5"/>
  <c r="W44" i="5"/>
  <c r="I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U44" i="5" s="1"/>
  <c r="T37" i="5"/>
  <c r="S37" i="5"/>
  <c r="S44" i="5" s="1"/>
  <c r="R37" i="5"/>
  <c r="Q37" i="5"/>
  <c r="Q44" i="5" s="1"/>
  <c r="P37" i="5"/>
  <c r="O37" i="5"/>
  <c r="O44" i="5" s="1"/>
  <c r="N37" i="5"/>
  <c r="M37" i="5"/>
  <c r="M44" i="5" s="1"/>
  <c r="L37" i="5"/>
  <c r="K37" i="5"/>
  <c r="K44" i="5" s="1"/>
  <c r="J37" i="5"/>
  <c r="J44" i="5" s="1"/>
  <c r="I37" i="5"/>
  <c r="H37" i="5"/>
  <c r="H44" i="5" s="1"/>
  <c r="G37" i="5"/>
  <c r="G44" i="5" s="1"/>
  <c r="F37" i="5"/>
  <c r="E37" i="5"/>
  <c r="E44" i="5" s="1"/>
  <c r="D37" i="5"/>
  <c r="C37" i="5"/>
  <c r="C44" i="5" s="1"/>
  <c r="Q26" i="5"/>
  <c r="Q45" i="5" s="1"/>
  <c r="P26" i="5"/>
  <c r="H26" i="5"/>
  <c r="H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E26" i="5" s="1"/>
  <c r="D25" i="5"/>
  <c r="C25" i="5"/>
  <c r="AA13" i="5"/>
  <c r="AA26" i="5" s="1"/>
  <c r="Y13" i="5"/>
  <c r="Y26" i="5" s="1"/>
  <c r="Y45" i="5" s="1"/>
  <c r="X13" i="5"/>
  <c r="W13" i="5"/>
  <c r="V13" i="5"/>
  <c r="V26" i="5" s="1"/>
  <c r="U13" i="5"/>
  <c r="U26" i="5" s="1"/>
  <c r="U45" i="5" s="1"/>
  <c r="T13" i="5"/>
  <c r="T26" i="5" s="1"/>
  <c r="S13" i="5"/>
  <c r="S26" i="5" s="1"/>
  <c r="R13" i="5"/>
  <c r="Q13" i="5"/>
  <c r="P13" i="5"/>
  <c r="O13" i="5"/>
  <c r="N13" i="5"/>
  <c r="N26" i="5" s="1"/>
  <c r="M13" i="5"/>
  <c r="L13" i="5"/>
  <c r="L26" i="5" s="1"/>
  <c r="K13" i="5"/>
  <c r="K26" i="5" s="1"/>
  <c r="J13" i="5"/>
  <c r="I13" i="5"/>
  <c r="I26" i="5" s="1"/>
  <c r="H13" i="5"/>
  <c r="G13" i="5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W44" i="6"/>
  <c r="V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I45" i="6" s="1"/>
  <c r="H37" i="6"/>
  <c r="H44" i="6" s="1"/>
  <c r="G37" i="6"/>
  <c r="G44" i="6" s="1"/>
  <c r="F37" i="6"/>
  <c r="F44" i="6" s="1"/>
  <c r="E37" i="6"/>
  <c r="D37" i="6"/>
  <c r="D44" i="6" s="1"/>
  <c r="C37" i="6"/>
  <c r="Q26" i="6"/>
  <c r="Q45" i="6" s="1"/>
  <c r="AA25" i="6"/>
  <c r="Y25" i="6"/>
  <c r="Y26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I26" i="6" s="1"/>
  <c r="H25" i="6"/>
  <c r="G25" i="6"/>
  <c r="F25" i="6"/>
  <c r="E25" i="6"/>
  <c r="D25" i="6"/>
  <c r="C25" i="6"/>
  <c r="AA13" i="6"/>
  <c r="AA26" i="6" s="1"/>
  <c r="Y13" i="6"/>
  <c r="X13" i="6"/>
  <c r="W13" i="6"/>
  <c r="V13" i="6"/>
  <c r="V26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P26" i="6" s="1"/>
  <c r="O13" i="6"/>
  <c r="N13" i="6"/>
  <c r="N26" i="6" s="1"/>
  <c r="M13" i="6"/>
  <c r="M26" i="6" s="1"/>
  <c r="M45" i="6" s="1"/>
  <c r="L13" i="6"/>
  <c r="K13" i="6"/>
  <c r="K26" i="6" s="1"/>
  <c r="J13" i="6"/>
  <c r="J26" i="6" s="1"/>
  <c r="I13" i="6"/>
  <c r="H13" i="6"/>
  <c r="H26" i="6" s="1"/>
  <c r="G13" i="6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Z44" i="7"/>
  <c r="I44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U37" i="7"/>
  <c r="U44" i="7" s="1"/>
  <c r="T37" i="7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H37" i="7"/>
  <c r="G37" i="7"/>
  <c r="G44" i="7" s="1"/>
  <c r="F37" i="7"/>
  <c r="E37" i="7"/>
  <c r="E44" i="7" s="1"/>
  <c r="D37" i="7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X13" i="7"/>
  <c r="W13" i="7"/>
  <c r="W26" i="7" s="1"/>
  <c r="V13" i="7"/>
  <c r="V26" i="7" s="1"/>
  <c r="U13" i="7"/>
  <c r="T13" i="7"/>
  <c r="T26" i="7" s="1"/>
  <c r="S13" i="7"/>
  <c r="S26" i="7" s="1"/>
  <c r="S45" i="7" s="1"/>
  <c r="R13" i="7"/>
  <c r="R26" i="7" s="1"/>
  <c r="Q13" i="7"/>
  <c r="P13" i="7"/>
  <c r="O13" i="7"/>
  <c r="O26" i="7" s="1"/>
  <c r="N13" i="7"/>
  <c r="N26" i="7" s="1"/>
  <c r="M13" i="7"/>
  <c r="L13" i="7"/>
  <c r="L26" i="7" s="1"/>
  <c r="K13" i="7"/>
  <c r="K26" i="7" s="1"/>
  <c r="K45" i="7" s="1"/>
  <c r="J13" i="7"/>
  <c r="I13" i="7"/>
  <c r="H13" i="7"/>
  <c r="G13" i="7"/>
  <c r="G26" i="7" s="1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5" i="8"/>
  <c r="N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J44" i="8" s="1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Y26" i="8"/>
  <c r="Y45" i="8" s="1"/>
  <c r="C26" i="8"/>
  <c r="C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K26" i="8" s="1"/>
  <c r="K45" i="8" s="1"/>
  <c r="J13" i="8"/>
  <c r="J26" i="8" s="1"/>
  <c r="I13" i="8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5" i="9"/>
  <c r="J44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G37" i="9"/>
  <c r="F37" i="9"/>
  <c r="F44" i="9" s="1"/>
  <c r="E37" i="9"/>
  <c r="E44" i="9" s="1"/>
  <c r="D37" i="9"/>
  <c r="C37" i="9"/>
  <c r="C44" i="9" s="1"/>
  <c r="L26" i="9"/>
  <c r="K26" i="9"/>
  <c r="K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J13" i="9"/>
  <c r="J26" i="9" s="1"/>
  <c r="J45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S44" i="10"/>
  <c r="N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V37" i="10"/>
  <c r="U37" i="10"/>
  <c r="U44" i="10" s="1"/>
  <c r="T37" i="10"/>
  <c r="T44" i="10" s="1"/>
  <c r="S37" i="10"/>
  <c r="R37" i="10"/>
  <c r="R44" i="10" s="1"/>
  <c r="Q37" i="10"/>
  <c r="P37" i="10"/>
  <c r="O37" i="10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F45" i="10" s="1"/>
  <c r="E37" i="10"/>
  <c r="E44" i="10" s="1"/>
  <c r="D37" i="10"/>
  <c r="D44" i="10" s="1"/>
  <c r="C37" i="10"/>
  <c r="C44" i="10" s="1"/>
  <c r="Y26" i="10"/>
  <c r="R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I13" i="10"/>
  <c r="I26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C45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5" i="11"/>
  <c r="Y44" i="11"/>
  <c r="X44" i="11"/>
  <c r="K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S26" i="11"/>
  <c r="S45" i="11" s="1"/>
  <c r="R26" i="11"/>
  <c r="R45" i="11" s="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V26" i="11" s="1"/>
  <c r="U13" i="11"/>
  <c r="U26" i="11" s="1"/>
  <c r="T13" i="11"/>
  <c r="S13" i="11"/>
  <c r="R13" i="1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H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E37" i="12"/>
  <c r="D37" i="12"/>
  <c r="D44" i="12" s="1"/>
  <c r="C37" i="12"/>
  <c r="C44" i="12" s="1"/>
  <c r="J26" i="12"/>
  <c r="J45" i="12" s="1"/>
  <c r="H26" i="12"/>
  <c r="H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X26" i="12" s="1"/>
  <c r="W13" i="12"/>
  <c r="W26" i="12" s="1"/>
  <c r="V13" i="12"/>
  <c r="V26" i="12" s="1"/>
  <c r="U13" i="12"/>
  <c r="T13" i="12"/>
  <c r="T26" i="12" s="1"/>
  <c r="T45" i="12" s="1"/>
  <c r="S13" i="12"/>
  <c r="R13" i="12"/>
  <c r="R26" i="12" s="1"/>
  <c r="R45" i="12" s="1"/>
  <c r="Q13" i="12"/>
  <c r="P13" i="12"/>
  <c r="P26" i="12" s="1"/>
  <c r="P45" i="12" s="1"/>
  <c r="O13" i="12"/>
  <c r="O26" i="12" s="1"/>
  <c r="N13" i="12"/>
  <c r="N26" i="12" s="1"/>
  <c r="M13" i="12"/>
  <c r="L13" i="12"/>
  <c r="L26" i="12" s="1"/>
  <c r="L45" i="12" s="1"/>
  <c r="K13" i="12"/>
  <c r="K26" i="12" s="1"/>
  <c r="K45" i="12" s="1"/>
  <c r="J13" i="12"/>
  <c r="I13" i="12"/>
  <c r="H13" i="12"/>
  <c r="G13" i="12"/>
  <c r="G26" i="12" s="1"/>
  <c r="F13" i="12"/>
  <c r="F26" i="12" s="1"/>
  <c r="E13" i="12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O44" i="13"/>
  <c r="M44" i="13"/>
  <c r="M45" i="13" s="1"/>
  <c r="AA43" i="13"/>
  <c r="Y43" i="13"/>
  <c r="X43" i="13"/>
  <c r="Z43" i="13" s="1"/>
  <c r="W43" i="13"/>
  <c r="V43" i="13"/>
  <c r="V44" i="13" s="1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Z37" i="13" s="1"/>
  <c r="X37" i="13"/>
  <c r="W37" i="13"/>
  <c r="W44" i="13" s="1"/>
  <c r="V37" i="13"/>
  <c r="U37" i="13"/>
  <c r="T37" i="13"/>
  <c r="T44" i="13" s="1"/>
  <c r="S37" i="13"/>
  <c r="S44" i="13" s="1"/>
  <c r="R37" i="13"/>
  <c r="R44" i="13" s="1"/>
  <c r="Q37" i="13"/>
  <c r="P37" i="13"/>
  <c r="O37" i="13"/>
  <c r="N37" i="13"/>
  <c r="M37" i="13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E37" i="13"/>
  <c r="E44" i="13" s="1"/>
  <c r="D37" i="13"/>
  <c r="D44" i="13" s="1"/>
  <c r="C37" i="13"/>
  <c r="C44" i="13" s="1"/>
  <c r="AA26" i="13"/>
  <c r="AA45" i="13" s="1"/>
  <c r="X26" i="13"/>
  <c r="AA25" i="13"/>
  <c r="Y25" i="13"/>
  <c r="X25" i="13"/>
  <c r="W25" i="13"/>
  <c r="V25" i="13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X13" i="13"/>
  <c r="W13" i="13"/>
  <c r="V13" i="13"/>
  <c r="V26" i="13" s="1"/>
  <c r="U13" i="13"/>
  <c r="U26" i="13" s="1"/>
  <c r="T13" i="13"/>
  <c r="T26" i="13" s="1"/>
  <c r="T45" i="13" s="1"/>
  <c r="S13" i="13"/>
  <c r="S26" i="13" s="1"/>
  <c r="S45" i="13" s="1"/>
  <c r="R13" i="13"/>
  <c r="Q13" i="13"/>
  <c r="P13" i="13"/>
  <c r="P26" i="13" s="1"/>
  <c r="O13" i="13"/>
  <c r="N13" i="13"/>
  <c r="N26" i="13" s="1"/>
  <c r="M13" i="13"/>
  <c r="M26" i="13" s="1"/>
  <c r="L13" i="13"/>
  <c r="L26" i="13" s="1"/>
  <c r="L45" i="13" s="1"/>
  <c r="K13" i="13"/>
  <c r="K26" i="13" s="1"/>
  <c r="K45" i="13" s="1"/>
  <c r="J13" i="13"/>
  <c r="J26" i="13" s="1"/>
  <c r="I13" i="13"/>
  <c r="H13" i="13"/>
  <c r="H26" i="13" s="1"/>
  <c r="G13" i="13"/>
  <c r="F13" i="13"/>
  <c r="F26" i="13" s="1"/>
  <c r="E13" i="13"/>
  <c r="E26" i="13" s="1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M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D37" i="14"/>
  <c r="C37" i="14"/>
  <c r="C44" i="14" s="1"/>
  <c r="P26" i="14"/>
  <c r="K26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C26" i="14" s="1"/>
  <c r="C45" i="14" s="1"/>
  <c r="AA13" i="14"/>
  <c r="AA26" i="14" s="1"/>
  <c r="AA45" i="14" s="1"/>
  <c r="Z13" i="14"/>
  <c r="Y13" i="14"/>
  <c r="Y26" i="14" s="1"/>
  <c r="X13" i="14"/>
  <c r="X26" i="14" s="1"/>
  <c r="W13" i="14"/>
  <c r="W26" i="14" s="1"/>
  <c r="W45" i="14" s="1"/>
  <c r="V13" i="14"/>
  <c r="U13" i="14"/>
  <c r="T13" i="14"/>
  <c r="S13" i="14"/>
  <c r="S26" i="14" s="1"/>
  <c r="R13" i="14"/>
  <c r="R26" i="14" s="1"/>
  <c r="Q13" i="14"/>
  <c r="P13" i="14"/>
  <c r="O13" i="14"/>
  <c r="O26" i="14" s="1"/>
  <c r="O45" i="14" s="1"/>
  <c r="N13" i="14"/>
  <c r="M13" i="14"/>
  <c r="L13" i="14"/>
  <c r="L26" i="14" s="1"/>
  <c r="K13" i="14"/>
  <c r="J13" i="14"/>
  <c r="J26" i="14" s="1"/>
  <c r="I13" i="14"/>
  <c r="H13" i="14"/>
  <c r="H26" i="14" s="1"/>
  <c r="G13" i="14"/>
  <c r="G26" i="14" s="1"/>
  <c r="G45" i="14" s="1"/>
  <c r="F13" i="14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F44" i="15"/>
  <c r="AA43" i="15"/>
  <c r="Z43" i="15"/>
  <c r="Y43" i="15"/>
  <c r="X43" i="15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W44" i="15" s="1"/>
  <c r="V37" i="15"/>
  <c r="U37" i="15"/>
  <c r="T37" i="15"/>
  <c r="T44" i="15" s="1"/>
  <c r="S37" i="15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AA26" i="15"/>
  <c r="S26" i="15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W45" i="15" s="1"/>
  <c r="V13" i="15"/>
  <c r="U13" i="15"/>
  <c r="U26" i="15" s="1"/>
  <c r="T13" i="15"/>
  <c r="T26" i="15" s="1"/>
  <c r="T45" i="15" s="1"/>
  <c r="S13" i="15"/>
  <c r="R13" i="15"/>
  <c r="R26" i="15" s="1"/>
  <c r="Q13" i="15"/>
  <c r="Q26" i="15" s="1"/>
  <c r="P13" i="15"/>
  <c r="P26" i="15" s="1"/>
  <c r="P45" i="15" s="1"/>
  <c r="O13" i="15"/>
  <c r="O26" i="15" s="1"/>
  <c r="O45" i="15" s="1"/>
  <c r="N13" i="15"/>
  <c r="M13" i="15"/>
  <c r="M26" i="15" s="1"/>
  <c r="L13" i="15"/>
  <c r="L26" i="15" s="1"/>
  <c r="K13" i="15"/>
  <c r="J13" i="15"/>
  <c r="J26" i="15" s="1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P44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AA37" i="16"/>
  <c r="AA44" i="16" s="1"/>
  <c r="Y37" i="16"/>
  <c r="X37" i="16"/>
  <c r="W37" i="16"/>
  <c r="W44" i="16" s="1"/>
  <c r="V37" i="16"/>
  <c r="U37" i="16"/>
  <c r="T37" i="16"/>
  <c r="T44" i="16" s="1"/>
  <c r="S37" i="16"/>
  <c r="R37" i="16"/>
  <c r="R44" i="16" s="1"/>
  <c r="Q37" i="16"/>
  <c r="P37" i="16"/>
  <c r="O37" i="16"/>
  <c r="O44" i="16" s="1"/>
  <c r="N37" i="16"/>
  <c r="M37" i="16"/>
  <c r="L37" i="16"/>
  <c r="K37" i="16"/>
  <c r="K44" i="16" s="1"/>
  <c r="J37" i="16"/>
  <c r="J44" i="16" s="1"/>
  <c r="I37" i="16"/>
  <c r="H37" i="16"/>
  <c r="G37" i="16"/>
  <c r="F37" i="16"/>
  <c r="E37" i="16"/>
  <c r="D37" i="16"/>
  <c r="C37" i="16"/>
  <c r="C44" i="16" s="1"/>
  <c r="Q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V13" i="16"/>
  <c r="V26" i="16" s="1"/>
  <c r="U13" i="16"/>
  <c r="U26" i="16" s="1"/>
  <c r="T13" i="16"/>
  <c r="T26" i="16" s="1"/>
  <c r="T45" i="16" s="1"/>
  <c r="S13" i="16"/>
  <c r="S26" i="16" s="1"/>
  <c r="R13" i="16"/>
  <c r="Q13" i="16"/>
  <c r="P13" i="16"/>
  <c r="P26" i="16" s="1"/>
  <c r="O13" i="16"/>
  <c r="N13" i="16"/>
  <c r="N26" i="16" s="1"/>
  <c r="M13" i="16"/>
  <c r="M26" i="16" s="1"/>
  <c r="L13" i="16"/>
  <c r="L26" i="16" s="1"/>
  <c r="L45" i="16" s="1"/>
  <c r="K13" i="16"/>
  <c r="K26" i="16" s="1"/>
  <c r="J13" i="16"/>
  <c r="I13" i="16"/>
  <c r="I26" i="16" s="1"/>
  <c r="H13" i="16"/>
  <c r="H26" i="16" s="1"/>
  <c r="G13" i="16"/>
  <c r="F13" i="16"/>
  <c r="F26" i="16" s="1"/>
  <c r="E13" i="16"/>
  <c r="E26" i="16" s="1"/>
  <c r="D13" i="16"/>
  <c r="D26" i="16" s="1"/>
  <c r="D45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K44" i="17"/>
  <c r="AA43" i="17"/>
  <c r="Y43" i="17"/>
  <c r="X43" i="17"/>
  <c r="Z43" i="17" s="1"/>
  <c r="W43" i="17"/>
  <c r="V43" i="17"/>
  <c r="U43" i="17"/>
  <c r="T43" i="17"/>
  <c r="T44" i="17" s="1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D44" i="17" s="1"/>
  <c r="C43" i="17"/>
  <c r="AA37" i="17"/>
  <c r="AA44" i="17" s="1"/>
  <c r="Y37" i="17"/>
  <c r="X37" i="17"/>
  <c r="W37" i="17"/>
  <c r="W44" i="17" s="1"/>
  <c r="V37" i="17"/>
  <c r="U37" i="17"/>
  <c r="U44" i="17" s="1"/>
  <c r="T37" i="17"/>
  <c r="S37" i="17"/>
  <c r="R37" i="17"/>
  <c r="R44" i="17" s="1"/>
  <c r="Q37" i="17"/>
  <c r="P37" i="17"/>
  <c r="P44" i="17" s="1"/>
  <c r="O37" i="17"/>
  <c r="O44" i="17" s="1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E37" i="17"/>
  <c r="E44" i="17" s="1"/>
  <c r="D37" i="17"/>
  <c r="C37" i="17"/>
  <c r="C44" i="17" s="1"/>
  <c r="S26" i="17"/>
  <c r="S45" i="17" s="1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U13" i="17"/>
  <c r="U26" i="17" s="1"/>
  <c r="T13" i="17"/>
  <c r="T26" i="17" s="1"/>
  <c r="S13" i="17"/>
  <c r="R13" i="17"/>
  <c r="R26" i="17" s="1"/>
  <c r="R45" i="17" s="1"/>
  <c r="Q13" i="17"/>
  <c r="Q26" i="17" s="1"/>
  <c r="P13" i="17"/>
  <c r="P26" i="17" s="1"/>
  <c r="O13" i="17"/>
  <c r="N13" i="17"/>
  <c r="M13" i="17"/>
  <c r="M26" i="17" s="1"/>
  <c r="M45" i="17" s="1"/>
  <c r="L13" i="17"/>
  <c r="L26" i="17" s="1"/>
  <c r="K13" i="17"/>
  <c r="K26" i="17" s="1"/>
  <c r="K45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AA43" i="18"/>
  <c r="Y43" i="18"/>
  <c r="X43" i="18"/>
  <c r="Z43" i="18" s="1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D44" i="18" s="1"/>
  <c r="C43" i="18"/>
  <c r="C44" i="18" s="1"/>
  <c r="AA37" i="18"/>
  <c r="AA44" i="18" s="1"/>
  <c r="Z37" i="18"/>
  <c r="Y37" i="18"/>
  <c r="X37" i="18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L37" i="18"/>
  <c r="K37" i="18"/>
  <c r="K44" i="18" s="1"/>
  <c r="K45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E45" i="18" s="1"/>
  <c r="D37" i="18"/>
  <c r="C37" i="18"/>
  <c r="Y26" i="18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P13" i="18"/>
  <c r="P26" i="18" s="1"/>
  <c r="P45" i="18" s="1"/>
  <c r="O13" i="18"/>
  <c r="N13" i="18"/>
  <c r="N26" i="18" s="1"/>
  <c r="N45" i="18" s="1"/>
  <c r="M13" i="18"/>
  <c r="M26" i="18" s="1"/>
  <c r="L13" i="18"/>
  <c r="L26" i="18" s="1"/>
  <c r="K13" i="18"/>
  <c r="K26" i="18" s="1"/>
  <c r="J13" i="18"/>
  <c r="I13" i="18"/>
  <c r="I26" i="18" s="1"/>
  <c r="H13" i="18"/>
  <c r="H26" i="18" s="1"/>
  <c r="H45" i="18" s="1"/>
  <c r="G13" i="18"/>
  <c r="F13" i="18"/>
  <c r="E13" i="18"/>
  <c r="E26" i="18" s="1"/>
  <c r="D13" i="18"/>
  <c r="D26" i="18" s="1"/>
  <c r="C13" i="18"/>
  <c r="C26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V37" i="19"/>
  <c r="V44" i="19" s="1"/>
  <c r="U37" i="19"/>
  <c r="U44" i="19" s="1"/>
  <c r="T37" i="19"/>
  <c r="S37" i="19"/>
  <c r="S44" i="19" s="1"/>
  <c r="R37" i="19"/>
  <c r="R44" i="19" s="1"/>
  <c r="R45" i="19" s="1"/>
  <c r="Q37" i="19"/>
  <c r="P37" i="19"/>
  <c r="P44" i="19" s="1"/>
  <c r="O37" i="19"/>
  <c r="N37" i="19"/>
  <c r="N44" i="19" s="1"/>
  <c r="M37" i="19"/>
  <c r="M44" i="19" s="1"/>
  <c r="L37" i="19"/>
  <c r="K37" i="19"/>
  <c r="K44" i="19" s="1"/>
  <c r="J37" i="19"/>
  <c r="J44" i="19" s="1"/>
  <c r="I37" i="19"/>
  <c r="H37" i="19"/>
  <c r="H44" i="19" s="1"/>
  <c r="G37" i="19"/>
  <c r="F37" i="19"/>
  <c r="F44" i="19" s="1"/>
  <c r="E37" i="19"/>
  <c r="E44" i="19" s="1"/>
  <c r="D37" i="19"/>
  <c r="C37" i="19"/>
  <c r="C44" i="19" s="1"/>
  <c r="AA26" i="19"/>
  <c r="AA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N13" i="19"/>
  <c r="N26" i="19" s="1"/>
  <c r="M13" i="19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L45" i="20" s="1"/>
  <c r="K43" i="20"/>
  <c r="J43" i="20"/>
  <c r="I43" i="20"/>
  <c r="H43" i="20"/>
  <c r="G43" i="20"/>
  <c r="F43" i="20"/>
  <c r="E43" i="20"/>
  <c r="D43" i="20"/>
  <c r="D44" i="20" s="1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K37" i="20"/>
  <c r="K44" i="20" s="1"/>
  <c r="J37" i="20"/>
  <c r="I37" i="20"/>
  <c r="I44" i="20" s="1"/>
  <c r="H37" i="20"/>
  <c r="G37" i="20"/>
  <c r="G44" i="20" s="1"/>
  <c r="F37" i="20"/>
  <c r="F44" i="20" s="1"/>
  <c r="E37" i="20"/>
  <c r="D37" i="20"/>
  <c r="C37" i="20"/>
  <c r="C44" i="20" s="1"/>
  <c r="V26" i="20"/>
  <c r="F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V13" i="20"/>
  <c r="U13" i="20"/>
  <c r="U26" i="20" s="1"/>
  <c r="T13" i="20"/>
  <c r="S13" i="20"/>
  <c r="S26" i="20" s="1"/>
  <c r="R13" i="20"/>
  <c r="Q13" i="20"/>
  <c r="Q26" i="20" s="1"/>
  <c r="P13" i="20"/>
  <c r="P26" i="20" s="1"/>
  <c r="O13" i="20"/>
  <c r="N13" i="20"/>
  <c r="N26" i="20" s="1"/>
  <c r="N45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G13" i="20"/>
  <c r="F13" i="20"/>
  <c r="E13" i="20"/>
  <c r="E26" i="20" s="1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H44" i="21"/>
  <c r="AA43" i="21"/>
  <c r="Z43" i="21"/>
  <c r="Y43" i="21"/>
  <c r="X43" i="21"/>
  <c r="X44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M37" i="21"/>
  <c r="L37" i="21"/>
  <c r="K37" i="21"/>
  <c r="K44" i="21" s="1"/>
  <c r="J37" i="21"/>
  <c r="I37" i="21"/>
  <c r="H37" i="21"/>
  <c r="G37" i="21"/>
  <c r="G44" i="21" s="1"/>
  <c r="F37" i="21"/>
  <c r="E37" i="21"/>
  <c r="E44" i="21" s="1"/>
  <c r="D37" i="21"/>
  <c r="C37" i="21"/>
  <c r="C44" i="21" s="1"/>
  <c r="X26" i="21"/>
  <c r="K26" i="21"/>
  <c r="AA25" i="21"/>
  <c r="Y25" i="21"/>
  <c r="X25" i="21"/>
  <c r="W25" i="21"/>
  <c r="V25" i="21"/>
  <c r="U25" i="21"/>
  <c r="T25" i="21"/>
  <c r="T26" i="21" s="1"/>
  <c r="S25" i="21"/>
  <c r="R25" i="21"/>
  <c r="Q25" i="21"/>
  <c r="P25" i="21"/>
  <c r="O25" i="21"/>
  <c r="N25" i="21"/>
  <c r="M25" i="21"/>
  <c r="L25" i="21"/>
  <c r="L26" i="21" s="1"/>
  <c r="K25" i="21"/>
  <c r="J25" i="21"/>
  <c r="I25" i="21"/>
  <c r="H25" i="21"/>
  <c r="H26" i="21" s="1"/>
  <c r="H45" i="21" s="1"/>
  <c r="G25" i="21"/>
  <c r="F25" i="21"/>
  <c r="E25" i="21"/>
  <c r="D25" i="21"/>
  <c r="D26" i="21" s="1"/>
  <c r="C25" i="21"/>
  <c r="AA13" i="21"/>
  <c r="AA26" i="21" s="1"/>
  <c r="Y13" i="21"/>
  <c r="Z13" i="21" s="1"/>
  <c r="X13" i="21"/>
  <c r="W13" i="21"/>
  <c r="W26" i="21" s="1"/>
  <c r="V13" i="21"/>
  <c r="V26" i="21" s="1"/>
  <c r="U13" i="21"/>
  <c r="U26" i="21" s="1"/>
  <c r="U45" i="21" s="1"/>
  <c r="T13" i="21"/>
  <c r="S13" i="21"/>
  <c r="S26" i="21" s="1"/>
  <c r="R13" i="21"/>
  <c r="Q13" i="21"/>
  <c r="P13" i="21"/>
  <c r="O13" i="21"/>
  <c r="O26" i="21" s="1"/>
  <c r="N13" i="21"/>
  <c r="N26" i="21" s="1"/>
  <c r="M13" i="21"/>
  <c r="M26" i="21" s="1"/>
  <c r="L13" i="21"/>
  <c r="K13" i="21"/>
  <c r="J13" i="21"/>
  <c r="I13" i="21"/>
  <c r="H13" i="2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U37" i="22"/>
  <c r="U44" i="22" s="1"/>
  <c r="T37" i="22"/>
  <c r="S37" i="22"/>
  <c r="S44" i="22" s="1"/>
  <c r="R37" i="22"/>
  <c r="Q37" i="22"/>
  <c r="Q44" i="22" s="1"/>
  <c r="P37" i="22"/>
  <c r="O37" i="22"/>
  <c r="O44" i="22" s="1"/>
  <c r="N37" i="22"/>
  <c r="M37" i="22"/>
  <c r="M44" i="22" s="1"/>
  <c r="L37" i="22"/>
  <c r="K37" i="22"/>
  <c r="K44" i="22" s="1"/>
  <c r="J37" i="22"/>
  <c r="I37" i="22"/>
  <c r="H37" i="22"/>
  <c r="H44" i="22" s="1"/>
  <c r="G37" i="22"/>
  <c r="G44" i="22" s="1"/>
  <c r="F37" i="22"/>
  <c r="E37" i="22"/>
  <c r="E44" i="22" s="1"/>
  <c r="D37" i="22"/>
  <c r="C37" i="22"/>
  <c r="C44" i="22" s="1"/>
  <c r="S26" i="22"/>
  <c r="P26" i="22"/>
  <c r="P45" i="22" s="1"/>
  <c r="AA25" i="22"/>
  <c r="Y25" i="22"/>
  <c r="X25" i="22"/>
  <c r="Z25" i="22" s="1"/>
  <c r="W25" i="22"/>
  <c r="V25" i="22"/>
  <c r="U25" i="22"/>
  <c r="T25" i="22"/>
  <c r="T26" i="22" s="1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H25" i="22"/>
  <c r="G25" i="22"/>
  <c r="F25" i="22"/>
  <c r="E25" i="22"/>
  <c r="D25" i="22"/>
  <c r="D26" i="22" s="1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U26" i="22" s="1"/>
  <c r="U45" i="22" s="1"/>
  <c r="T13" i="22"/>
  <c r="S13" i="22"/>
  <c r="R13" i="22"/>
  <c r="Q13" i="22"/>
  <c r="Q26" i="22" s="1"/>
  <c r="P13" i="22"/>
  <c r="O13" i="22"/>
  <c r="O26" i="22" s="1"/>
  <c r="O45" i="22" s="1"/>
  <c r="N13" i="22"/>
  <c r="M13" i="22"/>
  <c r="M26" i="22" s="1"/>
  <c r="L13" i="22"/>
  <c r="K13" i="22"/>
  <c r="K26" i="22" s="1"/>
  <c r="J13" i="22"/>
  <c r="I13" i="22"/>
  <c r="I26" i="22" s="1"/>
  <c r="H13" i="22"/>
  <c r="H26" i="22" s="1"/>
  <c r="H45" i="22" s="1"/>
  <c r="G13" i="22"/>
  <c r="G26" i="22" s="1"/>
  <c r="G45" i="22" s="1"/>
  <c r="F13" i="22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P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Q44" i="23" s="1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Z37" i="23"/>
  <c r="Y37" i="23"/>
  <c r="X37" i="23"/>
  <c r="W37" i="23"/>
  <c r="V37" i="23"/>
  <c r="V44" i="23" s="1"/>
  <c r="U37" i="23"/>
  <c r="U44" i="23" s="1"/>
  <c r="T37" i="23"/>
  <c r="T44" i="23" s="1"/>
  <c r="S37" i="23"/>
  <c r="R37" i="23"/>
  <c r="R44" i="23" s="1"/>
  <c r="Q37" i="23"/>
  <c r="P37" i="23"/>
  <c r="O37" i="23"/>
  <c r="N37" i="23"/>
  <c r="N44" i="23" s="1"/>
  <c r="M37" i="23"/>
  <c r="M44" i="23" s="1"/>
  <c r="L37" i="23"/>
  <c r="L44" i="23" s="1"/>
  <c r="K37" i="23"/>
  <c r="J37" i="23"/>
  <c r="J44" i="23" s="1"/>
  <c r="I37" i="23"/>
  <c r="H37" i="23"/>
  <c r="H44" i="23" s="1"/>
  <c r="G37" i="23"/>
  <c r="F37" i="23"/>
  <c r="F44" i="23" s="1"/>
  <c r="E37" i="23"/>
  <c r="D37" i="23"/>
  <c r="D44" i="23" s="1"/>
  <c r="C37" i="23"/>
  <c r="AA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K26" i="23" s="1"/>
  <c r="J25" i="23"/>
  <c r="I25" i="23"/>
  <c r="H25" i="23"/>
  <c r="G25" i="23"/>
  <c r="F25" i="23"/>
  <c r="E25" i="23"/>
  <c r="D25" i="23"/>
  <c r="C25" i="23"/>
  <c r="C26" i="23" s="1"/>
  <c r="AA13" i="23"/>
  <c r="Z13" i="23"/>
  <c r="Y13" i="23"/>
  <c r="X13" i="23"/>
  <c r="X26" i="23" s="1"/>
  <c r="Z26" i="23" s="1"/>
  <c r="W13" i="23"/>
  <c r="W26" i="23" s="1"/>
  <c r="V13" i="23"/>
  <c r="U13" i="23"/>
  <c r="T13" i="23"/>
  <c r="T26" i="23" s="1"/>
  <c r="T45" i="23" s="1"/>
  <c r="S13" i="23"/>
  <c r="R13" i="23"/>
  <c r="R26" i="23" s="1"/>
  <c r="Q13" i="23"/>
  <c r="P13" i="23"/>
  <c r="P26" i="23" s="1"/>
  <c r="O13" i="23"/>
  <c r="O26" i="23" s="1"/>
  <c r="N13" i="23"/>
  <c r="N26" i="23" s="1"/>
  <c r="N45" i="23" s="1"/>
  <c r="M13" i="23"/>
  <c r="L13" i="23"/>
  <c r="L26" i="23" s="1"/>
  <c r="L45" i="23" s="1"/>
  <c r="K13" i="23"/>
  <c r="J13" i="23"/>
  <c r="J26" i="23" s="1"/>
  <c r="I13" i="23"/>
  <c r="H13" i="23"/>
  <c r="H26" i="23" s="1"/>
  <c r="H45" i="23" s="1"/>
  <c r="G13" i="23"/>
  <c r="G26" i="23" s="1"/>
  <c r="F13" i="23"/>
  <c r="F26" i="23" s="1"/>
  <c r="F45" i="23" s="1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V37" i="24"/>
  <c r="U37" i="24"/>
  <c r="U44" i="24" s="1"/>
  <c r="T37" i="24"/>
  <c r="T44" i="24" s="1"/>
  <c r="S37" i="24"/>
  <c r="R37" i="24"/>
  <c r="R44" i="24" s="1"/>
  <c r="Q37" i="24"/>
  <c r="P37" i="24"/>
  <c r="O37" i="24"/>
  <c r="N37" i="24"/>
  <c r="M37" i="24"/>
  <c r="L37" i="24"/>
  <c r="L44" i="24" s="1"/>
  <c r="K37" i="24"/>
  <c r="J37" i="24"/>
  <c r="J44" i="24" s="1"/>
  <c r="I37" i="24"/>
  <c r="I44" i="24" s="1"/>
  <c r="H37" i="24"/>
  <c r="H44" i="24" s="1"/>
  <c r="G37" i="24"/>
  <c r="F37" i="24"/>
  <c r="E37" i="24"/>
  <c r="D37" i="24"/>
  <c r="D44" i="24" s="1"/>
  <c r="C37" i="24"/>
  <c r="AA25" i="24"/>
  <c r="Y25" i="24"/>
  <c r="X25" i="24"/>
  <c r="Z25" i="24" s="1"/>
  <c r="W25" i="24"/>
  <c r="V25" i="24"/>
  <c r="U25" i="24"/>
  <c r="T25" i="24"/>
  <c r="T26" i="24" s="1"/>
  <c r="T45" i="24" s="1"/>
  <c r="S25" i="24"/>
  <c r="R25" i="24"/>
  <c r="Q25" i="24"/>
  <c r="P25" i="24"/>
  <c r="P26" i="24" s="1"/>
  <c r="P45" i="24" s="1"/>
  <c r="O25" i="24"/>
  <c r="N25" i="24"/>
  <c r="M25" i="24"/>
  <c r="L25" i="24"/>
  <c r="L26" i="24" s="1"/>
  <c r="K25" i="24"/>
  <c r="J25" i="24"/>
  <c r="I25" i="24"/>
  <c r="H25" i="24"/>
  <c r="H26" i="24" s="1"/>
  <c r="H45" i="24" s="1"/>
  <c r="G25" i="24"/>
  <c r="F25" i="24"/>
  <c r="E25" i="24"/>
  <c r="D25" i="24"/>
  <c r="D26" i="24" s="1"/>
  <c r="C25" i="24"/>
  <c r="AA13" i="24"/>
  <c r="AA26" i="24" s="1"/>
  <c r="Z13" i="24"/>
  <c r="Y13" i="24"/>
  <c r="X13" i="24"/>
  <c r="W13" i="24"/>
  <c r="W26" i="24" s="1"/>
  <c r="V13" i="24"/>
  <c r="U13" i="24"/>
  <c r="U26" i="24" s="1"/>
  <c r="T13" i="24"/>
  <c r="S13" i="24"/>
  <c r="S26" i="24" s="1"/>
  <c r="R13" i="24"/>
  <c r="R26" i="24" s="1"/>
  <c r="R45" i="24" s="1"/>
  <c r="Q13" i="24"/>
  <c r="P13" i="24"/>
  <c r="O13" i="24"/>
  <c r="O26" i="24" s="1"/>
  <c r="N13" i="24"/>
  <c r="M13" i="24"/>
  <c r="M26" i="24" s="1"/>
  <c r="L13" i="24"/>
  <c r="K13" i="24"/>
  <c r="K26" i="24" s="1"/>
  <c r="J13" i="24"/>
  <c r="J26" i="24" s="1"/>
  <c r="J45" i="24" s="1"/>
  <c r="I13" i="24"/>
  <c r="H13" i="24"/>
  <c r="G13" i="24"/>
  <c r="G26" i="24" s="1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X44" i="25"/>
  <c r="Z44" i="25" s="1"/>
  <c r="I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Q37" i="25"/>
  <c r="P37" i="25"/>
  <c r="O37" i="25"/>
  <c r="O44" i="25" s="1"/>
  <c r="N37" i="25"/>
  <c r="M37" i="25"/>
  <c r="M44" i="25" s="1"/>
  <c r="L37" i="25"/>
  <c r="L44" i="25" s="1"/>
  <c r="K37" i="25"/>
  <c r="K44" i="25" s="1"/>
  <c r="J37" i="25"/>
  <c r="I37" i="25"/>
  <c r="H37" i="25"/>
  <c r="G37" i="25"/>
  <c r="G44" i="25" s="1"/>
  <c r="F37" i="25"/>
  <c r="E37" i="25"/>
  <c r="E44" i="25" s="1"/>
  <c r="D37" i="25"/>
  <c r="D44" i="25" s="1"/>
  <c r="C37" i="25"/>
  <c r="C44" i="25" s="1"/>
  <c r="X26" i="25"/>
  <c r="Z26" i="25" s="1"/>
  <c r="H26" i="25"/>
  <c r="AA25" i="25"/>
  <c r="Y25" i="25"/>
  <c r="X25" i="25"/>
  <c r="Z25" i="25" s="1"/>
  <c r="W25" i="25"/>
  <c r="V25" i="25"/>
  <c r="U25" i="25"/>
  <c r="T25" i="25"/>
  <c r="S25" i="25"/>
  <c r="S26" i="25" s="1"/>
  <c r="S45" i="25" s="1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C26" i="25" s="1"/>
  <c r="AA13" i="25"/>
  <c r="AA26" i="25" s="1"/>
  <c r="Y13" i="25"/>
  <c r="X13" i="25"/>
  <c r="Z13" i="25" s="1"/>
  <c r="W13" i="25"/>
  <c r="V13" i="25"/>
  <c r="V26" i="25" s="1"/>
  <c r="U13" i="25"/>
  <c r="T13" i="25"/>
  <c r="T26" i="25" s="1"/>
  <c r="T45" i="25" s="1"/>
  <c r="S13" i="25"/>
  <c r="R13" i="25"/>
  <c r="R26" i="25" s="1"/>
  <c r="Q13" i="25"/>
  <c r="P13" i="25"/>
  <c r="P26" i="25" s="1"/>
  <c r="O13" i="25"/>
  <c r="N13" i="25"/>
  <c r="N26" i="25" s="1"/>
  <c r="M13" i="25"/>
  <c r="L13" i="25"/>
  <c r="K13" i="25"/>
  <c r="K26" i="25" s="1"/>
  <c r="J13" i="25"/>
  <c r="J26" i="25" s="1"/>
  <c r="I13" i="25"/>
  <c r="H13" i="25"/>
  <c r="G13" i="25"/>
  <c r="F13" i="25"/>
  <c r="F26" i="25" s="1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Z44" i="26" s="1"/>
  <c r="H44" i="26"/>
  <c r="AA43" i="26"/>
  <c r="Y43" i="26"/>
  <c r="Y44" i="26" s="1"/>
  <c r="X43" i="26"/>
  <c r="Z43" i="26" s="1"/>
  <c r="W43" i="26"/>
  <c r="V43" i="26"/>
  <c r="U43" i="26"/>
  <c r="T43" i="26"/>
  <c r="S43" i="26"/>
  <c r="R43" i="26"/>
  <c r="Q43" i="26"/>
  <c r="Q44" i="26" s="1"/>
  <c r="P43" i="26"/>
  <c r="O43" i="26"/>
  <c r="N43" i="26"/>
  <c r="M43" i="26"/>
  <c r="L43" i="26"/>
  <c r="K43" i="26"/>
  <c r="J43" i="26"/>
  <c r="I43" i="26"/>
  <c r="I44" i="26" s="1"/>
  <c r="I45" i="26" s="1"/>
  <c r="H43" i="26"/>
  <c r="G43" i="26"/>
  <c r="F43" i="26"/>
  <c r="E43" i="26"/>
  <c r="D43" i="26"/>
  <c r="C43" i="26"/>
  <c r="AA37" i="26"/>
  <c r="AA44" i="26" s="1"/>
  <c r="Z37" i="26"/>
  <c r="Y37" i="26"/>
  <c r="X37" i="26"/>
  <c r="W37" i="26"/>
  <c r="W44" i="26" s="1"/>
  <c r="V37" i="26"/>
  <c r="U37" i="26"/>
  <c r="U44" i="26" s="1"/>
  <c r="T37" i="26"/>
  <c r="S37" i="26"/>
  <c r="S44" i="26" s="1"/>
  <c r="R37" i="26"/>
  <c r="R44" i="26" s="1"/>
  <c r="Q37" i="26"/>
  <c r="P37" i="26"/>
  <c r="P44" i="26" s="1"/>
  <c r="O37" i="26"/>
  <c r="O44" i="26" s="1"/>
  <c r="N37" i="26"/>
  <c r="M37" i="26"/>
  <c r="M44" i="26" s="1"/>
  <c r="L37" i="26"/>
  <c r="K37" i="26"/>
  <c r="K44" i="26" s="1"/>
  <c r="J37" i="26"/>
  <c r="J44" i="26" s="1"/>
  <c r="I37" i="26"/>
  <c r="H37" i="26"/>
  <c r="G37" i="26"/>
  <c r="G44" i="26" s="1"/>
  <c r="F37" i="26"/>
  <c r="E37" i="26"/>
  <c r="E44" i="26" s="1"/>
  <c r="D37" i="26"/>
  <c r="C37" i="26"/>
  <c r="C44" i="26" s="1"/>
  <c r="AA26" i="26"/>
  <c r="AA45" i="26" s="1"/>
  <c r="U26" i="26"/>
  <c r="N26" i="26"/>
  <c r="K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V13" i="26"/>
  <c r="V26" i="26" s="1"/>
  <c r="U13" i="26"/>
  <c r="T13" i="26"/>
  <c r="S13" i="26"/>
  <c r="S26" i="26" s="1"/>
  <c r="R13" i="26"/>
  <c r="R26" i="26" s="1"/>
  <c r="Q13" i="26"/>
  <c r="Q26" i="26" s="1"/>
  <c r="P13" i="26"/>
  <c r="P26" i="26" s="1"/>
  <c r="O13" i="26"/>
  <c r="N13" i="26"/>
  <c r="M13" i="26"/>
  <c r="M26" i="26" s="1"/>
  <c r="L13" i="26"/>
  <c r="K13" i="26"/>
  <c r="J13" i="26"/>
  <c r="J26" i="26" s="1"/>
  <c r="I13" i="26"/>
  <c r="I26" i="26" s="1"/>
  <c r="H13" i="26"/>
  <c r="H26" i="26" s="1"/>
  <c r="H45" i="26" s="1"/>
  <c r="G13" i="26"/>
  <c r="F13" i="26"/>
  <c r="F26" i="26" s="1"/>
  <c r="E13" i="26"/>
  <c r="E26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4" i="27"/>
  <c r="J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Z37" i="27"/>
  <c r="Y37" i="27"/>
  <c r="X37" i="27"/>
  <c r="X44" i="27" s="1"/>
  <c r="Z44" i="27" s="1"/>
  <c r="W37" i="27"/>
  <c r="W44" i="27" s="1"/>
  <c r="V37" i="27"/>
  <c r="U37" i="27"/>
  <c r="U44" i="27" s="1"/>
  <c r="T37" i="27"/>
  <c r="S37" i="27"/>
  <c r="R37" i="27"/>
  <c r="Q37" i="27"/>
  <c r="Q44" i="27" s="1"/>
  <c r="P37" i="27"/>
  <c r="P44" i="27" s="1"/>
  <c r="O37" i="27"/>
  <c r="O44" i="27" s="1"/>
  <c r="N37" i="27"/>
  <c r="M37" i="27"/>
  <c r="M44" i="27" s="1"/>
  <c r="L37" i="27"/>
  <c r="K37" i="27"/>
  <c r="K44" i="27" s="1"/>
  <c r="J37" i="27"/>
  <c r="I37" i="27"/>
  <c r="I44" i="27" s="1"/>
  <c r="H37" i="27"/>
  <c r="G37" i="27"/>
  <c r="G44" i="27" s="1"/>
  <c r="F37" i="27"/>
  <c r="E37" i="27"/>
  <c r="E44" i="27" s="1"/>
  <c r="D37" i="27"/>
  <c r="C37" i="27"/>
  <c r="AA26" i="27"/>
  <c r="X26" i="27"/>
  <c r="P26" i="27"/>
  <c r="C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V13" i="27"/>
  <c r="V26" i="27" s="1"/>
  <c r="U13" i="27"/>
  <c r="T13" i="27"/>
  <c r="S13" i="27"/>
  <c r="S26" i="27" s="1"/>
  <c r="R13" i="27"/>
  <c r="R26" i="27" s="1"/>
  <c r="Q13" i="27"/>
  <c r="P13" i="27"/>
  <c r="O13" i="27"/>
  <c r="N13" i="27"/>
  <c r="N26" i="27" s="1"/>
  <c r="M13" i="27"/>
  <c r="L13" i="27"/>
  <c r="K13" i="27"/>
  <c r="K26" i="27" s="1"/>
  <c r="J13" i="27"/>
  <c r="J26" i="27" s="1"/>
  <c r="I13" i="27"/>
  <c r="H13" i="27"/>
  <c r="H26" i="27" s="1"/>
  <c r="G13" i="27"/>
  <c r="F13" i="27"/>
  <c r="F26" i="27" s="1"/>
  <c r="E13" i="27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U44" i="28"/>
  <c r="S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J44" i="28" s="1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U37" i="28"/>
  <c r="T37" i="28"/>
  <c r="T44" i="28" s="1"/>
  <c r="S37" i="28"/>
  <c r="R37" i="28"/>
  <c r="R44" i="28" s="1"/>
  <c r="R45" i="28" s="1"/>
  <c r="Q37" i="28"/>
  <c r="P37" i="28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G37" i="28"/>
  <c r="G44" i="28" s="1"/>
  <c r="F37" i="28"/>
  <c r="E37" i="28"/>
  <c r="E44" i="28" s="1"/>
  <c r="D37" i="28"/>
  <c r="D44" i="28" s="1"/>
  <c r="C37" i="28"/>
  <c r="C44" i="28" s="1"/>
  <c r="U26" i="28"/>
  <c r="U45" i="28" s="1"/>
  <c r="S26" i="28"/>
  <c r="K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W45" i="28" s="1"/>
  <c r="V13" i="28"/>
  <c r="U13" i="28"/>
  <c r="T13" i="28"/>
  <c r="T26" i="28" s="1"/>
  <c r="T45" i="28" s="1"/>
  <c r="S13" i="28"/>
  <c r="R13" i="28"/>
  <c r="R26" i="28" s="1"/>
  <c r="Q13" i="28"/>
  <c r="Q26" i="28" s="1"/>
  <c r="P13" i="28"/>
  <c r="P26" i="28" s="1"/>
  <c r="O13" i="28"/>
  <c r="O26" i="28" s="1"/>
  <c r="O45" i="28" s="1"/>
  <c r="N13" i="28"/>
  <c r="M13" i="28"/>
  <c r="M26" i="28" s="1"/>
  <c r="L13" i="28"/>
  <c r="L26" i="28" s="1"/>
  <c r="L45" i="28" s="1"/>
  <c r="K13" i="28"/>
  <c r="J13" i="28"/>
  <c r="J26" i="28" s="1"/>
  <c r="I13" i="28"/>
  <c r="I26" i="28" s="1"/>
  <c r="H13" i="28"/>
  <c r="H26" i="28" s="1"/>
  <c r="G13" i="28"/>
  <c r="G26" i="28" s="1"/>
  <c r="G45" i="28" s="1"/>
  <c r="F13" i="28"/>
  <c r="E13" i="28"/>
  <c r="E26" i="28" s="1"/>
  <c r="D13" i="28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H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L43" i="1"/>
  <c r="K43" i="1"/>
  <c r="K44" i="1" s="1"/>
  <c r="J43" i="1"/>
  <c r="I43" i="1"/>
  <c r="H43" i="1"/>
  <c r="G43" i="1"/>
  <c r="F43" i="1"/>
  <c r="E43" i="1"/>
  <c r="D43" i="1"/>
  <c r="C43" i="1"/>
  <c r="AA37" i="1"/>
  <c r="Y37" i="1"/>
  <c r="X37" i="1"/>
  <c r="W37" i="1"/>
  <c r="V37" i="1"/>
  <c r="V44" i="1" s="1"/>
  <c r="U37" i="1"/>
  <c r="T37" i="1"/>
  <c r="S37" i="1"/>
  <c r="R37" i="1"/>
  <c r="R44" i="1" s="1"/>
  <c r="Q37" i="1"/>
  <c r="Q44" i="1" s="1"/>
  <c r="P37" i="1"/>
  <c r="P44" i="1" s="1"/>
  <c r="O37" i="1"/>
  <c r="N37" i="1"/>
  <c r="N44" i="1" s="1"/>
  <c r="M37" i="1"/>
  <c r="L37" i="1"/>
  <c r="K37" i="1"/>
  <c r="J37" i="1"/>
  <c r="I37" i="1"/>
  <c r="I44" i="1" s="1"/>
  <c r="H37" i="1"/>
  <c r="G37" i="1"/>
  <c r="F37" i="1"/>
  <c r="F44" i="1" s="1"/>
  <c r="E37" i="1"/>
  <c r="D37" i="1"/>
  <c r="C37" i="1"/>
  <c r="C44" i="1" s="1"/>
  <c r="X26" i="1"/>
  <c r="Z26" i="1" s="1"/>
  <c r="V26" i="1"/>
  <c r="V45" i="1" s="1"/>
  <c r="K26" i="1"/>
  <c r="AA25" i="1"/>
  <c r="Y25" i="1"/>
  <c r="X25" i="1"/>
  <c r="Z25" i="1" s="1"/>
  <c r="W25" i="1"/>
  <c r="V25" i="1"/>
  <c r="U25" i="1"/>
  <c r="T25" i="1"/>
  <c r="T26" i="1" s="1"/>
  <c r="S25" i="1"/>
  <c r="R25" i="1"/>
  <c r="Q25" i="1"/>
  <c r="P25" i="1"/>
  <c r="P26" i="1" s="1"/>
  <c r="P45" i="1" s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C25" i="1"/>
  <c r="AA13" i="1"/>
  <c r="AA26" i="1" s="1"/>
  <c r="Z13" i="1"/>
  <c r="Y13" i="1"/>
  <c r="X13" i="1"/>
  <c r="W13" i="1"/>
  <c r="W26" i="1" s="1"/>
  <c r="V13" i="1"/>
  <c r="U13" i="1"/>
  <c r="U26" i="1" s="1"/>
  <c r="T13" i="1"/>
  <c r="S13" i="1"/>
  <c r="S26" i="1" s="1"/>
  <c r="R13" i="1"/>
  <c r="R26" i="1" s="1"/>
  <c r="R45" i="1" s="1"/>
  <c r="Q13" i="1"/>
  <c r="P13" i="1"/>
  <c r="O13" i="1"/>
  <c r="O26" i="1" s="1"/>
  <c r="N13" i="1"/>
  <c r="M13" i="1"/>
  <c r="L13" i="1"/>
  <c r="K13" i="1"/>
  <c r="J13" i="1"/>
  <c r="J26" i="1" s="1"/>
  <c r="J45" i="1" s="1"/>
  <c r="I13" i="1"/>
  <c r="H13" i="1"/>
  <c r="G13" i="1"/>
  <c r="G26" i="1" s="1"/>
  <c r="F13" i="1"/>
  <c r="E13" i="1"/>
  <c r="D13" i="1"/>
  <c r="C13" i="1"/>
  <c r="C26" i="1" s="1"/>
  <c r="V45" i="20" l="1"/>
  <c r="L26" i="25"/>
  <c r="L45" i="25" s="1"/>
  <c r="K45" i="24"/>
  <c r="N26" i="15"/>
  <c r="N45" i="15" s="1"/>
  <c r="D44" i="14"/>
  <c r="L44" i="14"/>
  <c r="T44" i="14"/>
  <c r="I26" i="1"/>
  <c r="I45" i="1" s="1"/>
  <c r="Q26" i="1"/>
  <c r="Q45" i="1" s="1"/>
  <c r="Y26" i="1"/>
  <c r="Y45" i="1" s="1"/>
  <c r="Y44" i="27"/>
  <c r="S26" i="23"/>
  <c r="P45" i="23"/>
  <c r="G26" i="20"/>
  <c r="G45" i="20" s="1"/>
  <c r="O26" i="20"/>
  <c r="O45" i="20" s="1"/>
  <c r="W26" i="20"/>
  <c r="W45" i="20" s="1"/>
  <c r="E44" i="20"/>
  <c r="E45" i="20" s="1"/>
  <c r="M44" i="20"/>
  <c r="G26" i="19"/>
  <c r="O26" i="19"/>
  <c r="E45" i="17"/>
  <c r="U45" i="17"/>
  <c r="P45" i="27"/>
  <c r="E45" i="21"/>
  <c r="V26" i="15"/>
  <c r="D45" i="24"/>
  <c r="X44" i="24"/>
  <c r="Z44" i="24" s="1"/>
  <c r="Z37" i="24"/>
  <c r="Z13" i="22"/>
  <c r="X26" i="22"/>
  <c r="Z26" i="22" s="1"/>
  <c r="Y26" i="13"/>
  <c r="Z25" i="13"/>
  <c r="T26" i="20"/>
  <c r="T45" i="20" s="1"/>
  <c r="X45" i="25"/>
  <c r="Z45" i="25" s="1"/>
  <c r="E44" i="24"/>
  <c r="E26" i="17"/>
  <c r="H45" i="25"/>
  <c r="C45" i="24"/>
  <c r="E45" i="24"/>
  <c r="L45" i="24"/>
  <c r="I45" i="28"/>
  <c r="H45" i="27"/>
  <c r="Z13" i="27"/>
  <c r="P45" i="25"/>
  <c r="D26" i="28"/>
  <c r="D45" i="28" s="1"/>
  <c r="H44" i="28"/>
  <c r="G44" i="16"/>
  <c r="M45" i="22"/>
  <c r="M26" i="19"/>
  <c r="T26" i="26"/>
  <c r="T45" i="26" s="1"/>
  <c r="D26" i="25"/>
  <c r="D45" i="25" s="1"/>
  <c r="H44" i="25"/>
  <c r="U45" i="24"/>
  <c r="P26" i="21"/>
  <c r="M44" i="21"/>
  <c r="M45" i="21" s="1"/>
  <c r="L26" i="1"/>
  <c r="K45" i="1"/>
  <c r="P45" i="26"/>
  <c r="Z25" i="26"/>
  <c r="X26" i="24"/>
  <c r="Z26" i="24" s="1"/>
  <c r="V26" i="23"/>
  <c r="V45" i="23" s="1"/>
  <c r="AA45" i="22"/>
  <c r="X44" i="22"/>
  <c r="Z44" i="22" s="1"/>
  <c r="AA45" i="21"/>
  <c r="AA45" i="17"/>
  <c r="P44" i="6"/>
  <c r="P45" i="6" s="1"/>
  <c r="G45" i="25"/>
  <c r="E45" i="22"/>
  <c r="X44" i="2"/>
  <c r="D26" i="26"/>
  <c r="U45" i="1"/>
  <c r="X44" i="1"/>
  <c r="Z44" i="1" s="1"/>
  <c r="Z37" i="1"/>
  <c r="Q45" i="26"/>
  <c r="G45" i="23"/>
  <c r="O45" i="23"/>
  <c r="Y44" i="23"/>
  <c r="C45" i="22"/>
  <c r="S45" i="21"/>
  <c r="Z37" i="21"/>
  <c r="C45" i="20"/>
  <c r="K45" i="20"/>
  <c r="S45" i="20"/>
  <c r="G26" i="16"/>
  <c r="G45" i="16" s="1"/>
  <c r="O26" i="16"/>
  <c r="O45" i="16" s="1"/>
  <c r="W26" i="16"/>
  <c r="W45" i="16" s="1"/>
  <c r="Q44" i="13"/>
  <c r="F45" i="12"/>
  <c r="N45" i="12"/>
  <c r="H45" i="6"/>
  <c r="X26" i="6"/>
  <c r="Z26" i="6" s="1"/>
  <c r="Z13" i="6"/>
  <c r="Y44" i="1"/>
  <c r="E45" i="28"/>
  <c r="X44" i="28"/>
  <c r="X45" i="28" s="1"/>
  <c r="J45" i="27"/>
  <c r="R45" i="27"/>
  <c r="Q44" i="24"/>
  <c r="Y44" i="24"/>
  <c r="G45" i="21"/>
  <c r="M45" i="20"/>
  <c r="U45" i="20"/>
  <c r="L44" i="18"/>
  <c r="L45" i="18" s="1"/>
  <c r="Z50" i="12"/>
  <c r="Q45" i="11"/>
  <c r="U45" i="9"/>
  <c r="D45" i="7"/>
  <c r="L45" i="7"/>
  <c r="E45" i="5"/>
  <c r="J44" i="2"/>
  <c r="S44" i="1"/>
  <c r="AA44" i="1"/>
  <c r="F26" i="28"/>
  <c r="F45" i="28" s="1"/>
  <c r="N26" i="28"/>
  <c r="N45" i="28" s="1"/>
  <c r="V26" i="28"/>
  <c r="V45" i="28" s="1"/>
  <c r="F44" i="28"/>
  <c r="N44" i="28"/>
  <c r="V44" i="28"/>
  <c r="D44" i="27"/>
  <c r="L44" i="27"/>
  <c r="T44" i="27"/>
  <c r="C44" i="27"/>
  <c r="C45" i="27" s="1"/>
  <c r="S44" i="27"/>
  <c r="AA44" i="27"/>
  <c r="D44" i="26"/>
  <c r="L44" i="26"/>
  <c r="L45" i="26" s="1"/>
  <c r="T44" i="26"/>
  <c r="G26" i="25"/>
  <c r="O26" i="25"/>
  <c r="O45" i="25" s="1"/>
  <c r="W26" i="25"/>
  <c r="W45" i="25" s="1"/>
  <c r="F44" i="25"/>
  <c r="N44" i="25"/>
  <c r="V44" i="25"/>
  <c r="C44" i="24"/>
  <c r="K44" i="24"/>
  <c r="S44" i="24"/>
  <c r="S45" i="24" s="1"/>
  <c r="AA44" i="24"/>
  <c r="AA45" i="24" s="1"/>
  <c r="I26" i="23"/>
  <c r="Q26" i="23"/>
  <c r="Y26" i="23"/>
  <c r="G44" i="23"/>
  <c r="O44" i="23"/>
  <c r="W44" i="23"/>
  <c r="W45" i="23" s="1"/>
  <c r="J26" i="22"/>
  <c r="R26" i="22"/>
  <c r="R45" i="22" s="1"/>
  <c r="J44" i="22"/>
  <c r="J45" i="22" s="1"/>
  <c r="R44" i="22"/>
  <c r="I44" i="22"/>
  <c r="Y44" i="22"/>
  <c r="H44" i="20"/>
  <c r="G45" i="17"/>
  <c r="O26" i="17"/>
  <c r="O45" i="17" s="1"/>
  <c r="W26" i="17"/>
  <c r="W45" i="17" s="1"/>
  <c r="I26" i="13"/>
  <c r="F44" i="12"/>
  <c r="N44" i="12"/>
  <c r="W45" i="10"/>
  <c r="M45" i="8"/>
  <c r="F45" i="5"/>
  <c r="N45" i="4"/>
  <c r="F26" i="1"/>
  <c r="F45" i="1" s="1"/>
  <c r="N26" i="1"/>
  <c r="N45" i="1" s="1"/>
  <c r="E26" i="1"/>
  <c r="M26" i="1"/>
  <c r="E44" i="1"/>
  <c r="M44" i="1"/>
  <c r="H45" i="28"/>
  <c r="P45" i="28"/>
  <c r="Z25" i="28"/>
  <c r="E26" i="27"/>
  <c r="E45" i="27" s="1"/>
  <c r="M26" i="27"/>
  <c r="M45" i="27" s="1"/>
  <c r="U26" i="27"/>
  <c r="U45" i="27" s="1"/>
  <c r="D26" i="27"/>
  <c r="D45" i="27" s="1"/>
  <c r="L26" i="27"/>
  <c r="L45" i="27" s="1"/>
  <c r="T26" i="27"/>
  <c r="T45" i="27" s="1"/>
  <c r="F44" i="27"/>
  <c r="F45" i="27" s="1"/>
  <c r="N44" i="27"/>
  <c r="N45" i="27" s="1"/>
  <c r="V44" i="27"/>
  <c r="V45" i="27" s="1"/>
  <c r="E45" i="26"/>
  <c r="I26" i="25"/>
  <c r="I45" i="25" s="1"/>
  <c r="Q26" i="25"/>
  <c r="Q45" i="25" s="1"/>
  <c r="Y26" i="25"/>
  <c r="F26" i="24"/>
  <c r="N26" i="24"/>
  <c r="V26" i="24"/>
  <c r="D44" i="22"/>
  <c r="D45" i="22" s="1"/>
  <c r="L44" i="22"/>
  <c r="L45" i="22" s="1"/>
  <c r="T44" i="22"/>
  <c r="T45" i="22" s="1"/>
  <c r="J26" i="21"/>
  <c r="R26" i="21"/>
  <c r="Z25" i="21"/>
  <c r="J44" i="21"/>
  <c r="R44" i="21"/>
  <c r="I44" i="21"/>
  <c r="Y44" i="21"/>
  <c r="H45" i="20"/>
  <c r="P45" i="20"/>
  <c r="J44" i="20"/>
  <c r="R44" i="20"/>
  <c r="Z37" i="20"/>
  <c r="X44" i="16"/>
  <c r="Z44" i="16" s="1"/>
  <c r="Z37" i="16"/>
  <c r="L45" i="14"/>
  <c r="R26" i="13"/>
  <c r="F44" i="13"/>
  <c r="F45" i="13" s="1"/>
  <c r="N44" i="13"/>
  <c r="N45" i="13" s="1"/>
  <c r="I45" i="10"/>
  <c r="X26" i="5"/>
  <c r="Z13" i="5"/>
  <c r="N45" i="3"/>
  <c r="V45" i="3"/>
  <c r="R44" i="3"/>
  <c r="S45" i="2"/>
  <c r="H26" i="7"/>
  <c r="Y26" i="4"/>
  <c r="Y45" i="4" s="1"/>
  <c r="I45" i="2"/>
  <c r="J26" i="10"/>
  <c r="J45" i="10" s="1"/>
  <c r="H26" i="1"/>
  <c r="H45" i="1" s="1"/>
  <c r="G44" i="1"/>
  <c r="G45" i="1" s="1"/>
  <c r="O44" i="1"/>
  <c r="O45" i="1" s="1"/>
  <c r="W44" i="1"/>
  <c r="W45" i="1" s="1"/>
  <c r="Q44" i="28"/>
  <c r="Q45" i="28" s="1"/>
  <c r="Y44" i="28"/>
  <c r="Z44" i="28" s="1"/>
  <c r="G26" i="27"/>
  <c r="G45" i="27" s="1"/>
  <c r="O26" i="27"/>
  <c r="O45" i="27" s="1"/>
  <c r="W26" i="27"/>
  <c r="W45" i="27" s="1"/>
  <c r="Q44" i="25"/>
  <c r="Y44" i="25"/>
  <c r="Y45" i="25" s="1"/>
  <c r="G44" i="24"/>
  <c r="G45" i="24" s="1"/>
  <c r="O44" i="24"/>
  <c r="O45" i="24" s="1"/>
  <c r="W44" i="24"/>
  <c r="W45" i="24" s="1"/>
  <c r="E26" i="23"/>
  <c r="M26" i="23"/>
  <c r="U26" i="23"/>
  <c r="U45" i="23" s="1"/>
  <c r="D26" i="23"/>
  <c r="D45" i="23" s="1"/>
  <c r="C44" i="23"/>
  <c r="C45" i="23" s="1"/>
  <c r="K44" i="23"/>
  <c r="S44" i="23"/>
  <c r="S45" i="23" s="1"/>
  <c r="AA44" i="23"/>
  <c r="AA45" i="23" s="1"/>
  <c r="F26" i="22"/>
  <c r="N26" i="22"/>
  <c r="V26" i="22"/>
  <c r="F44" i="22"/>
  <c r="N44" i="22"/>
  <c r="V44" i="22"/>
  <c r="D44" i="21"/>
  <c r="D45" i="21" s="1"/>
  <c r="L44" i="21"/>
  <c r="L45" i="21" s="1"/>
  <c r="T44" i="21"/>
  <c r="T45" i="21" s="1"/>
  <c r="AA26" i="20"/>
  <c r="AA45" i="20" s="1"/>
  <c r="Z25" i="19"/>
  <c r="C45" i="18"/>
  <c r="S45" i="18"/>
  <c r="Z37" i="17"/>
  <c r="X44" i="17"/>
  <c r="Z44" i="17" s="1"/>
  <c r="AA45" i="15"/>
  <c r="F26" i="14"/>
  <c r="F45" i="14" s="1"/>
  <c r="N26" i="14"/>
  <c r="N45" i="14" s="1"/>
  <c r="V26" i="14"/>
  <c r="V45" i="14" s="1"/>
  <c r="X44" i="13"/>
  <c r="F45" i="11"/>
  <c r="T45" i="11"/>
  <c r="Z25" i="6"/>
  <c r="J26" i="4"/>
  <c r="J45" i="4" s="1"/>
  <c r="I45" i="4"/>
  <c r="Q45" i="4"/>
  <c r="Z50" i="4"/>
  <c r="X26" i="3"/>
  <c r="X45" i="3" s="1"/>
  <c r="Z13" i="3"/>
  <c r="W26" i="19"/>
  <c r="AA26" i="18"/>
  <c r="AA45" i="18" s="1"/>
  <c r="F44" i="17"/>
  <c r="F45" i="17" s="1"/>
  <c r="N44" i="17"/>
  <c r="V44" i="17"/>
  <c r="V45" i="17" s="1"/>
  <c r="F44" i="16"/>
  <c r="N44" i="16"/>
  <c r="N45" i="16" s="1"/>
  <c r="V44" i="16"/>
  <c r="V45" i="16" s="1"/>
  <c r="E45" i="15"/>
  <c r="M45" i="15"/>
  <c r="C44" i="15"/>
  <c r="C45" i="15" s="1"/>
  <c r="K44" i="15"/>
  <c r="K45" i="15" s="1"/>
  <c r="S44" i="15"/>
  <c r="AA44" i="15"/>
  <c r="E26" i="14"/>
  <c r="E45" i="14" s="1"/>
  <c r="M26" i="14"/>
  <c r="M45" i="14" s="1"/>
  <c r="U26" i="14"/>
  <c r="U45" i="14" s="1"/>
  <c r="D26" i="14"/>
  <c r="D45" i="14" s="1"/>
  <c r="T26" i="14"/>
  <c r="T45" i="14" s="1"/>
  <c r="H44" i="13"/>
  <c r="H45" i="13" s="1"/>
  <c r="P44" i="13"/>
  <c r="P45" i="13" s="1"/>
  <c r="G45" i="11"/>
  <c r="O45" i="11"/>
  <c r="U45" i="11"/>
  <c r="Z44" i="11"/>
  <c r="Z50" i="11"/>
  <c r="P44" i="10"/>
  <c r="P45" i="10" s="1"/>
  <c r="X44" i="10"/>
  <c r="Z44" i="10" s="1"/>
  <c r="G44" i="10"/>
  <c r="G45" i="10" s="1"/>
  <c r="O44" i="10"/>
  <c r="O45" i="10" s="1"/>
  <c r="W44" i="10"/>
  <c r="I26" i="7"/>
  <c r="I45" i="7" s="1"/>
  <c r="Q26" i="7"/>
  <c r="Q45" i="7" s="1"/>
  <c r="Y26" i="7"/>
  <c r="Y45" i="7" s="1"/>
  <c r="D44" i="7"/>
  <c r="L44" i="7"/>
  <c r="T44" i="7"/>
  <c r="T45" i="7" s="1"/>
  <c r="Z37" i="6"/>
  <c r="G26" i="5"/>
  <c r="G45" i="5" s="1"/>
  <c r="O26" i="5"/>
  <c r="W26" i="5"/>
  <c r="W45" i="5" s="1"/>
  <c r="D44" i="5"/>
  <c r="D45" i="5" s="1"/>
  <c r="L44" i="5"/>
  <c r="T44" i="5"/>
  <c r="AA44" i="4"/>
  <c r="R44" i="4"/>
  <c r="W45" i="4"/>
  <c r="G26" i="3"/>
  <c r="G45" i="3" s="1"/>
  <c r="O26" i="3"/>
  <c r="O45" i="3" s="1"/>
  <c r="W26" i="3"/>
  <c r="W45" i="3" s="1"/>
  <c r="F26" i="2"/>
  <c r="F45" i="2" s="1"/>
  <c r="N26" i="2"/>
  <c r="N45" i="2" s="1"/>
  <c r="V26" i="2"/>
  <c r="V45" i="2" s="1"/>
  <c r="U45" i="18"/>
  <c r="M44" i="18"/>
  <c r="M45" i="18" s="1"/>
  <c r="H45" i="16"/>
  <c r="P45" i="16"/>
  <c r="N44" i="15"/>
  <c r="V44" i="15"/>
  <c r="H45" i="14"/>
  <c r="P45" i="14"/>
  <c r="G45" i="12"/>
  <c r="J26" i="11"/>
  <c r="J45" i="11" s="1"/>
  <c r="R26" i="9"/>
  <c r="R45" i="9" s="1"/>
  <c r="W44" i="9"/>
  <c r="W45" i="9" s="1"/>
  <c r="F44" i="8"/>
  <c r="V44" i="8"/>
  <c r="G45" i="7"/>
  <c r="F44" i="7"/>
  <c r="V44" i="7"/>
  <c r="V45" i="7" s="1"/>
  <c r="N44" i="5"/>
  <c r="D45" i="4"/>
  <c r="L45" i="4"/>
  <c r="T45" i="4"/>
  <c r="Q26" i="3"/>
  <c r="Q45" i="3" s="1"/>
  <c r="E45" i="19"/>
  <c r="U45" i="19"/>
  <c r="D44" i="19"/>
  <c r="D45" i="19" s="1"/>
  <c r="L44" i="19"/>
  <c r="L45" i="19" s="1"/>
  <c r="T44" i="19"/>
  <c r="T45" i="19" s="1"/>
  <c r="S45" i="15"/>
  <c r="E45" i="13"/>
  <c r="U45" i="13"/>
  <c r="K45" i="11"/>
  <c r="N45" i="7"/>
  <c r="E26" i="7"/>
  <c r="E45" i="7" s="1"/>
  <c r="M26" i="7"/>
  <c r="M45" i="7" s="1"/>
  <c r="L26" i="6"/>
  <c r="L45" i="6" s="1"/>
  <c r="C45" i="5"/>
  <c r="K45" i="5"/>
  <c r="S45" i="5"/>
  <c r="AA45" i="5"/>
  <c r="R26" i="5"/>
  <c r="E26" i="4"/>
  <c r="E45" i="4" s="1"/>
  <c r="M26" i="4"/>
  <c r="M45" i="4" s="1"/>
  <c r="N44" i="4"/>
  <c r="V44" i="4"/>
  <c r="V45" i="4" s="1"/>
  <c r="K26" i="3"/>
  <c r="G44" i="3"/>
  <c r="O44" i="3"/>
  <c r="G26" i="18"/>
  <c r="G45" i="18" s="1"/>
  <c r="O26" i="18"/>
  <c r="O45" i="18" s="1"/>
  <c r="W26" i="18"/>
  <c r="W45" i="18" s="1"/>
  <c r="C45" i="17"/>
  <c r="I26" i="14"/>
  <c r="Q26" i="14"/>
  <c r="Q45" i="14" s="1"/>
  <c r="Z13" i="12"/>
  <c r="I26" i="12"/>
  <c r="I45" i="12" s="1"/>
  <c r="Q26" i="12"/>
  <c r="Q45" i="12" s="1"/>
  <c r="D45" i="11"/>
  <c r="I45" i="9"/>
  <c r="X44" i="8"/>
  <c r="Z44" i="8" s="1"/>
  <c r="F45" i="6"/>
  <c r="N45" i="6"/>
  <c r="V45" i="6"/>
  <c r="L45" i="5"/>
  <c r="T45" i="5"/>
  <c r="P44" i="5"/>
  <c r="P45" i="5" s="1"/>
  <c r="F45" i="4"/>
  <c r="K45" i="2"/>
  <c r="G44" i="19"/>
  <c r="O44" i="19"/>
  <c r="W44" i="19"/>
  <c r="I44" i="18"/>
  <c r="Q44" i="18"/>
  <c r="Q45" i="18" s="1"/>
  <c r="Y44" i="18"/>
  <c r="Y45" i="18" s="1"/>
  <c r="L45" i="17"/>
  <c r="T45" i="17"/>
  <c r="C45" i="16"/>
  <c r="K45" i="16"/>
  <c r="S45" i="16"/>
  <c r="I44" i="15"/>
  <c r="I45" i="15" s="1"/>
  <c r="Y44" i="15"/>
  <c r="G26" i="13"/>
  <c r="O26" i="13"/>
  <c r="O45" i="13" s="1"/>
  <c r="W26" i="13"/>
  <c r="W45" i="13" s="1"/>
  <c r="C26" i="12"/>
  <c r="C45" i="12" s="1"/>
  <c r="S26" i="12"/>
  <c r="S45" i="12" s="1"/>
  <c r="AA26" i="12"/>
  <c r="AA45" i="12" s="1"/>
  <c r="E45" i="11"/>
  <c r="M45" i="11"/>
  <c r="N45" i="10"/>
  <c r="V45" i="10"/>
  <c r="E45" i="9"/>
  <c r="M45" i="9"/>
  <c r="I26" i="8"/>
  <c r="I45" i="8" s="1"/>
  <c r="P26" i="7"/>
  <c r="P45" i="7" s="1"/>
  <c r="X26" i="7"/>
  <c r="Z26" i="7" s="1"/>
  <c r="R44" i="7"/>
  <c r="R45" i="7" s="1"/>
  <c r="Z37" i="7"/>
  <c r="G26" i="6"/>
  <c r="O26" i="6"/>
  <c r="O45" i="6" s="1"/>
  <c r="W26" i="6"/>
  <c r="W45" i="6" s="1"/>
  <c r="G45" i="6"/>
  <c r="M26" i="5"/>
  <c r="M45" i="5" s="1"/>
  <c r="R44" i="5"/>
  <c r="Z37" i="5"/>
  <c r="G26" i="4"/>
  <c r="O26" i="4"/>
  <c r="O45" i="4" s="1"/>
  <c r="W26" i="4"/>
  <c r="E26" i="3"/>
  <c r="E45" i="3" s="1"/>
  <c r="U26" i="3"/>
  <c r="U45" i="3" s="1"/>
  <c r="D26" i="3"/>
  <c r="T26" i="3"/>
  <c r="L26" i="2"/>
  <c r="L45" i="2" s="1"/>
  <c r="G44" i="2"/>
  <c r="W44" i="2"/>
  <c r="Z26" i="28"/>
  <c r="F45" i="26"/>
  <c r="J45" i="28"/>
  <c r="Z26" i="26"/>
  <c r="X45" i="26"/>
  <c r="D45" i="17"/>
  <c r="S45" i="1"/>
  <c r="C45" i="28"/>
  <c r="X45" i="27"/>
  <c r="U45" i="26"/>
  <c r="N45" i="25"/>
  <c r="I45" i="22"/>
  <c r="Q45" i="22"/>
  <c r="AA45" i="27"/>
  <c r="Y45" i="26"/>
  <c r="K45" i="26"/>
  <c r="K45" i="25"/>
  <c r="I45" i="23"/>
  <c r="Q45" i="23"/>
  <c r="Y45" i="23"/>
  <c r="X45" i="23"/>
  <c r="Z45" i="23" s="1"/>
  <c r="S45" i="22"/>
  <c r="Z44" i="19"/>
  <c r="X45" i="13"/>
  <c r="S45" i="27"/>
  <c r="F45" i="25"/>
  <c r="V45" i="25"/>
  <c r="Y45" i="22"/>
  <c r="J45" i="21"/>
  <c r="X26" i="16"/>
  <c r="Z13" i="16"/>
  <c r="S45" i="28"/>
  <c r="J45" i="26"/>
  <c r="R45" i="26"/>
  <c r="Z13" i="26"/>
  <c r="I26" i="24"/>
  <c r="I45" i="24" s="1"/>
  <c r="Q26" i="24"/>
  <c r="Q45" i="24" s="1"/>
  <c r="Y26" i="24"/>
  <c r="Y45" i="24" s="1"/>
  <c r="F44" i="24"/>
  <c r="N44" i="24"/>
  <c r="V44" i="24"/>
  <c r="V45" i="24" s="1"/>
  <c r="J45" i="23"/>
  <c r="R45" i="23"/>
  <c r="C45" i="21"/>
  <c r="X45" i="21"/>
  <c r="M45" i="19"/>
  <c r="D45" i="18"/>
  <c r="T45" i="18"/>
  <c r="I44" i="16"/>
  <c r="I45" i="16" s="1"/>
  <c r="Q44" i="16"/>
  <c r="Q45" i="16" s="1"/>
  <c r="Y44" i="16"/>
  <c r="Y45" i="16" s="1"/>
  <c r="F45" i="15"/>
  <c r="E45" i="23"/>
  <c r="M45" i="23"/>
  <c r="F45" i="22"/>
  <c r="N45" i="22"/>
  <c r="V45" i="22"/>
  <c r="O45" i="21"/>
  <c r="W45" i="21"/>
  <c r="K45" i="21"/>
  <c r="Z44" i="21"/>
  <c r="X26" i="19"/>
  <c r="Z13" i="19"/>
  <c r="Q45" i="10"/>
  <c r="K45" i="28"/>
  <c r="M45" i="24"/>
  <c r="K45" i="22"/>
  <c r="Y45" i="19"/>
  <c r="X26" i="18"/>
  <c r="Z13" i="18"/>
  <c r="X26" i="15"/>
  <c r="Z13" i="15"/>
  <c r="M45" i="26"/>
  <c r="X26" i="20"/>
  <c r="Z13" i="20"/>
  <c r="X45" i="1"/>
  <c r="Z45" i="1" s="1"/>
  <c r="AA45" i="1"/>
  <c r="C45" i="1"/>
  <c r="Z13" i="28"/>
  <c r="S45" i="26"/>
  <c r="C45" i="25"/>
  <c r="D44" i="1"/>
  <c r="D45" i="1" s="1"/>
  <c r="L44" i="1"/>
  <c r="L45" i="1" s="1"/>
  <c r="T44" i="1"/>
  <c r="T45" i="1" s="1"/>
  <c r="M45" i="28"/>
  <c r="AA45" i="28"/>
  <c r="I26" i="27"/>
  <c r="I45" i="27" s="1"/>
  <c r="Q26" i="27"/>
  <c r="Q45" i="27" s="1"/>
  <c r="Y26" i="27"/>
  <c r="Y45" i="27" s="1"/>
  <c r="Z25" i="27"/>
  <c r="K45" i="27"/>
  <c r="G26" i="26"/>
  <c r="G45" i="26" s="1"/>
  <c r="O26" i="26"/>
  <c r="O45" i="26" s="1"/>
  <c r="W26" i="26"/>
  <c r="W45" i="26" s="1"/>
  <c r="F44" i="26"/>
  <c r="N44" i="26"/>
  <c r="N45" i="26" s="1"/>
  <c r="V44" i="26"/>
  <c r="V45" i="26" s="1"/>
  <c r="E26" i="25"/>
  <c r="E45" i="25" s="1"/>
  <c r="M26" i="25"/>
  <c r="M45" i="25" s="1"/>
  <c r="U26" i="25"/>
  <c r="U45" i="25" s="1"/>
  <c r="AA45" i="25"/>
  <c r="J44" i="25"/>
  <c r="J45" i="25" s="1"/>
  <c r="R44" i="25"/>
  <c r="R45" i="25" s="1"/>
  <c r="K45" i="23"/>
  <c r="I26" i="21"/>
  <c r="I45" i="21" s="1"/>
  <c r="Q26" i="21"/>
  <c r="Q45" i="21" s="1"/>
  <c r="Y26" i="21"/>
  <c r="Y45" i="21" s="1"/>
  <c r="P45" i="21"/>
  <c r="F44" i="21"/>
  <c r="F45" i="21" s="1"/>
  <c r="N44" i="21"/>
  <c r="N45" i="21" s="1"/>
  <c r="V44" i="21"/>
  <c r="V45" i="21" s="1"/>
  <c r="D45" i="20"/>
  <c r="J45" i="19"/>
  <c r="V45" i="19"/>
  <c r="I45" i="18"/>
  <c r="V45" i="18"/>
  <c r="P45" i="17"/>
  <c r="X26" i="17"/>
  <c r="Z13" i="17"/>
  <c r="X44" i="14"/>
  <c r="Z44" i="14" s="1"/>
  <c r="Z37" i="14"/>
  <c r="Q45" i="15"/>
  <c r="Y45" i="15"/>
  <c r="V45" i="13"/>
  <c r="I45" i="13"/>
  <c r="X44" i="12"/>
  <c r="Z44" i="12" s="1"/>
  <c r="J26" i="20"/>
  <c r="J45" i="20" s="1"/>
  <c r="R26" i="20"/>
  <c r="F45" i="19"/>
  <c r="J26" i="18"/>
  <c r="J45" i="18" s="1"/>
  <c r="R26" i="18"/>
  <c r="R45" i="18" s="1"/>
  <c r="J26" i="16"/>
  <c r="J45" i="16" s="1"/>
  <c r="R26" i="16"/>
  <c r="R45" i="16" s="1"/>
  <c r="J45" i="15"/>
  <c r="R45" i="15"/>
  <c r="V45" i="15"/>
  <c r="I45" i="14"/>
  <c r="G45" i="13"/>
  <c r="X45" i="12"/>
  <c r="Z45" i="12" s="1"/>
  <c r="Z26" i="12"/>
  <c r="Y45" i="14"/>
  <c r="J45" i="13"/>
  <c r="R45" i="10"/>
  <c r="F45" i="20"/>
  <c r="Q45" i="20"/>
  <c r="F45" i="18"/>
  <c r="F45" i="16"/>
  <c r="R45" i="13"/>
  <c r="X26" i="11"/>
  <c r="Z13" i="11"/>
  <c r="F45" i="9"/>
  <c r="N45" i="19"/>
  <c r="I44" i="19"/>
  <c r="I45" i="19" s="1"/>
  <c r="Q44" i="19"/>
  <c r="Q45" i="19" s="1"/>
  <c r="Y44" i="19"/>
  <c r="N45" i="17"/>
  <c r="I44" i="17"/>
  <c r="I45" i="17" s="1"/>
  <c r="Q44" i="17"/>
  <c r="Q45" i="17" s="1"/>
  <c r="Y44" i="17"/>
  <c r="Y45" i="17" s="1"/>
  <c r="E44" i="16"/>
  <c r="E45" i="16" s="1"/>
  <c r="M44" i="16"/>
  <c r="M45" i="16" s="1"/>
  <c r="U44" i="16"/>
  <c r="U45" i="16" s="1"/>
  <c r="U44" i="15"/>
  <c r="U45" i="15" s="1"/>
  <c r="K45" i="14"/>
  <c r="Z26" i="13"/>
  <c r="Y44" i="13"/>
  <c r="Z44" i="13" s="1"/>
  <c r="Z26" i="14"/>
  <c r="O45" i="12"/>
  <c r="W45" i="12"/>
  <c r="N45" i="11"/>
  <c r="H45" i="10"/>
  <c r="AA26" i="9"/>
  <c r="AA45" i="9" s="1"/>
  <c r="D44" i="15"/>
  <c r="D45" i="15" s="1"/>
  <c r="L44" i="15"/>
  <c r="L45" i="15" s="1"/>
  <c r="J44" i="14"/>
  <c r="J45" i="14" s="1"/>
  <c r="R44" i="14"/>
  <c r="R45" i="14" s="1"/>
  <c r="V44" i="12"/>
  <c r="V45" i="12" s="1"/>
  <c r="W45" i="11"/>
  <c r="C45" i="9"/>
  <c r="S45" i="9"/>
  <c r="R45" i="8"/>
  <c r="J26" i="7"/>
  <c r="J45" i="7" s="1"/>
  <c r="E45" i="6"/>
  <c r="J26" i="5"/>
  <c r="J45" i="5" s="1"/>
  <c r="C26" i="4"/>
  <c r="C45" i="4" s="1"/>
  <c r="K26" i="4"/>
  <c r="K45" i="4" s="1"/>
  <c r="S26" i="4"/>
  <c r="S45" i="4" s="1"/>
  <c r="AA26" i="4"/>
  <c r="AA45" i="4" s="1"/>
  <c r="R45" i="4"/>
  <c r="S45" i="14"/>
  <c r="Q45" i="13"/>
  <c r="AA45" i="11"/>
  <c r="C45" i="11"/>
  <c r="F45" i="8"/>
  <c r="V45" i="8"/>
  <c r="E26" i="12"/>
  <c r="E45" i="12" s="1"/>
  <c r="M26" i="12"/>
  <c r="M45" i="12" s="1"/>
  <c r="U26" i="12"/>
  <c r="U45" i="12" s="1"/>
  <c r="Q44" i="10"/>
  <c r="Y44" i="10"/>
  <c r="Y45" i="10" s="1"/>
  <c r="N45" i="9"/>
  <c r="G45" i="8"/>
  <c r="Z44" i="6"/>
  <c r="Q45" i="9"/>
  <c r="Z37" i="9"/>
  <c r="O45" i="7"/>
  <c r="W45" i="7"/>
  <c r="J45" i="6"/>
  <c r="R45" i="6"/>
  <c r="Y45" i="6"/>
  <c r="N45" i="5"/>
  <c r="V45" i="5"/>
  <c r="G45" i="4"/>
  <c r="K45" i="3"/>
  <c r="S45" i="3"/>
  <c r="G45" i="9"/>
  <c r="AA45" i="8"/>
  <c r="S45" i="6"/>
  <c r="O45" i="5"/>
  <c r="P45" i="4"/>
  <c r="L26" i="3"/>
  <c r="L45" i="3" s="1"/>
  <c r="H45" i="9"/>
  <c r="P45" i="9"/>
  <c r="X26" i="9"/>
  <c r="Z13" i="9"/>
  <c r="D44" i="9"/>
  <c r="D45" i="9" s="1"/>
  <c r="L44" i="9"/>
  <c r="L45" i="9" s="1"/>
  <c r="T44" i="9"/>
  <c r="T45" i="9" s="1"/>
  <c r="X26" i="8"/>
  <c r="D26" i="6"/>
  <c r="D45" i="6" s="1"/>
  <c r="X45" i="6"/>
  <c r="I45" i="5"/>
  <c r="D45" i="3"/>
  <c r="T45" i="3"/>
  <c r="C45" i="3"/>
  <c r="Y45" i="3"/>
  <c r="Z45" i="3" s="1"/>
  <c r="Z26" i="3"/>
  <c r="Y45" i="9"/>
  <c r="W45" i="8"/>
  <c r="S45" i="8"/>
  <c r="U26" i="7"/>
  <c r="U45" i="7" s="1"/>
  <c r="L45" i="11"/>
  <c r="X26" i="10"/>
  <c r="Z13" i="10"/>
  <c r="S45" i="10"/>
  <c r="J45" i="8"/>
  <c r="F45" i="7"/>
  <c r="H45" i="7"/>
  <c r="J45" i="3"/>
  <c r="R45" i="3"/>
  <c r="D45" i="2"/>
  <c r="T45" i="2"/>
  <c r="C45" i="2"/>
  <c r="X44" i="4"/>
  <c r="Z44" i="4" s="1"/>
  <c r="Z26" i="2"/>
  <c r="C44" i="6"/>
  <c r="C45" i="6" s="1"/>
  <c r="K44" i="6"/>
  <c r="K45" i="6" s="1"/>
  <c r="S44" i="6"/>
  <c r="AA44" i="6"/>
  <c r="AA45" i="6" s="1"/>
  <c r="AA45" i="3"/>
  <c r="G45" i="2"/>
  <c r="O45" i="2"/>
  <c r="W45" i="2"/>
  <c r="AA45" i="2"/>
  <c r="Z37" i="2"/>
  <c r="J45" i="2"/>
  <c r="Z45" i="28" l="1"/>
  <c r="X45" i="7"/>
  <c r="Z45" i="7" s="1"/>
  <c r="X45" i="24"/>
  <c r="Z45" i="24" s="1"/>
  <c r="R45" i="5"/>
  <c r="W45" i="19"/>
  <c r="X45" i="22"/>
  <c r="Z45" i="22" s="1"/>
  <c r="Y45" i="13"/>
  <c r="Z45" i="13" s="1"/>
  <c r="Z26" i="21"/>
  <c r="N45" i="24"/>
  <c r="M45" i="1"/>
  <c r="Y45" i="28"/>
  <c r="O45" i="19"/>
  <c r="R45" i="20"/>
  <c r="Z45" i="21"/>
  <c r="F45" i="24"/>
  <c r="E45" i="1"/>
  <c r="G45" i="19"/>
  <c r="D45" i="26"/>
  <c r="Z26" i="4"/>
  <c r="Z45" i="26"/>
  <c r="X45" i="5"/>
  <c r="Z45" i="5" s="1"/>
  <c r="Z26" i="5"/>
  <c r="R45" i="21"/>
  <c r="X45" i="2"/>
  <c r="Z45" i="2" s="1"/>
  <c r="Z44" i="2"/>
  <c r="Z26" i="27"/>
  <c r="Z26" i="15"/>
  <c r="X45" i="15"/>
  <c r="Z45" i="15" s="1"/>
  <c r="X45" i="14"/>
  <c r="Z45" i="14" s="1"/>
  <c r="X45" i="4"/>
  <c r="Z45" i="4" s="1"/>
  <c r="Z26" i="17"/>
  <c r="X45" i="17"/>
  <c r="Z45" i="17" s="1"/>
  <c r="Z26" i="18"/>
  <c r="X45" i="18"/>
  <c r="Z45" i="18" s="1"/>
  <c r="X45" i="10"/>
  <c r="Z45" i="10" s="1"/>
  <c r="Z26" i="10"/>
  <c r="X45" i="11"/>
  <c r="Z45" i="11" s="1"/>
  <c r="Z26" i="11"/>
  <c r="Z45" i="6"/>
  <c r="Z26" i="20"/>
  <c r="X45" i="20"/>
  <c r="Z45" i="20" s="1"/>
  <c r="Z26" i="9"/>
  <c r="X45" i="9"/>
  <c r="Z45" i="9" s="1"/>
  <c r="Z26" i="19"/>
  <c r="X45" i="19"/>
  <c r="Z45" i="19" s="1"/>
  <c r="Z26" i="16"/>
  <c r="X45" i="16"/>
  <c r="Z45" i="16" s="1"/>
  <c r="Z26" i="8"/>
  <c r="X45" i="8"/>
  <c r="Z45" i="8" s="1"/>
  <c r="Z45" i="27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<sst xmlns="http://schemas.openxmlformats.org/spreadsheetml/2006/main" count="3640" uniqueCount="107">
  <si>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</si>
  <si>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</si>
  <si>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</si>
  <si>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</si>
  <si>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</si>
  <si>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</si>
  <si>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</si>
  <si>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</si>
  <si>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</si>
  <si>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</si>
  <si>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</si>
  <si>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</si>
  <si>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</si>
  <si>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</si>
  <si>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</si>
  <si>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</si>
  <si>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</si>
  <si>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</si>
  <si>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</si>
  <si>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</si>
  <si>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</si>
  <si>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</si>
  <si>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</si>
  <si>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</si>
  <si>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</si>
  <si>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</si>
  <si>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</si>
  <si>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</si>
  <si>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</si>
  <si>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</si>
  <si>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</si>
  <si>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</si>
  <si>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</si>
  <si>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</si>
  <si>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</si>
  <si>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</si>
  <si>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</si>
  <si>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</si>
  <si>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</si>
  <si>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</si>
  <si>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</si>
  <si>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</si>
  <si>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</si>
  <si>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</si>
  <si>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</si>
  <si>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</si>
  <si>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</si>
  <si>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</si>
  <si>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</si>
  <si>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</si>
  <si>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</si>
  <si>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</si>
  <si>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</si>
  <si>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</si>
  <si>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</si>
  <si>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</si>
  <si>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</si>
  <si>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</si>
  <si>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</si>
  <si>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</si>
  <si>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</si>
  <si>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</si>
  <si>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</si>
  <si>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</si>
  <si>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</si>
  <si>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</si>
  <si>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</si>
  <si>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</si>
  <si>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</si>
  <si>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</si>
  <si>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</si>
  <si>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</si>
  <si>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</si>
  <si>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</si>
  <si>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</si>
  <si>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</si>
  <si>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2nd Quarter ended 31 December 2023 (Figures Finalised as at 2024/01/26)</t>
  </si>
  <si>
    <t>Limpopo: Greater Tzaneen (LIM333) - Table C6 Quarterly Budget Statement - Financial Position ( Waste water management                             ) for 2nd Quarter ended 31 December 2023 (Figures Finalised as at 2024/01/26)</t>
  </si>
  <si>
    <t>Limpopo: Ba-Phalaborwa (LIM334) - Table C6 Quarterly Budget Statement - Financial Position ( Waste water management                             ) for 2nd Quarter ended 31 December 2023 (Figures Finalised as at 2024/01/26)</t>
  </si>
  <si>
    <t>Limpopo: Maruleng (LIM335) - Table C6 Quarterly Budget Statement - Financial Position ( Waste water management                             ) for 2nd Quarter ended 31 December 2023 (Figures Finalised as at 2024/01/26)</t>
  </si>
  <si>
    <t>Limpopo: Mopani (DC33) - Table C6 Quarterly Budget Statement - Financial Position ( Waste water management                             ) for 2nd Quarter ended 31 December 2023 (Figures Finalised as at 2024/01/26)</t>
  </si>
  <si>
    <t>Limpopo: Musina (LIM341) - Table C6 Quarterly Budget Statement - Financial Position ( Waste water management                             ) for 2nd Quarter ended 31 December 2023 (Figures Finalised as at 2024/01/26)</t>
  </si>
  <si>
    <t>Limpopo: Thulamela (LIM343) - Table C6 Quarterly Budget Statement - Financial Position ( Waste water management                             ) for 2nd Quarter ended 31 December 2023 (Figures Finalised as at 2024/01/26)</t>
  </si>
  <si>
    <t>Limpopo: Makhado (LIM344) - Table C6 Quarterly Budget Statement - Financial Position ( Waste water management                             ) for 2nd Quarter ended 31 December 2023 (Figures Finalised as at 2024/01/26)</t>
  </si>
  <si>
    <t>Limpopo: Collins Chabane (LIM345) - Table C6 Quarterly Budget Statement - Financial Position ( Waste water management                             ) for 2nd Quarter ended 31 December 2023 (Figures Finalised as at 2024/01/26)</t>
  </si>
  <si>
    <t>Limpopo: Vhembe (DC34) - Table C6 Quarterly Budget Statement - Financial Position ( Waste water management                             ) for 2nd Quarter ended 31 December 2023 (Figures Finalised as at 2024/01/26)</t>
  </si>
  <si>
    <t>Limpopo: Blouberg (LIM351) - Table C6 Quarterly Budget Statement - Financial Position ( Waste water management                             ) for 2nd Quarter ended 31 December 2023 (Figures Finalised as at 2024/01/26)</t>
  </si>
  <si>
    <t>Limpopo: Molemole (LIM353) - Table C6 Quarterly Budget Statement - Financial Position ( Waste water management                             ) for 2nd Quarter ended 31 December 2023 (Figures Finalised as at 2024/01/26)</t>
  </si>
  <si>
    <t>Limpopo: Polokwane (LIM354) - Table C6 Quarterly Budget Statement - Financial Position ( Waste water management                             ) for 2nd Quarter ended 31 December 2023 (Figures Finalised as at 2024/01/26)</t>
  </si>
  <si>
    <t>Limpopo: Lepelle-Nkumpi (LIM355) - Table C6 Quarterly Budget Statement - Financial Position ( Waste water management                             ) for 2nd Quarter ended 31 December 2023 (Figures Finalised as at 2024/01/26)</t>
  </si>
  <si>
    <t>Limpopo: Capricorn (DC35) - Table C6 Quarterly Budget Statement - Financial Position ( Waste water management                             ) for 2nd Quarter ended 31 December 2023 (Figures Finalised as at 2024/01/26)</t>
  </si>
  <si>
    <t>Limpopo: Thabazimbi (LIM361) - Table C6 Quarterly Budget Statement - Financial Position ( Waste water management                             ) for 2nd Quarter ended 31 December 2023 (Figures Finalised as at 2024/01/26)</t>
  </si>
  <si>
    <t>Limpopo: Lephalale (LIM362) - Table C6 Quarterly Budget Statement - Financial Position ( Waste water management                             ) for 2nd Quarter ended 31 December 2023 (Figures Finalised as at 2024/01/26)</t>
  </si>
  <si>
    <t>Limpopo: Bela Bela (LIM366) - Table C6 Quarterly Budget Statement - Financial Position ( Waste water management                             ) for 2nd Quarter ended 31 December 2023 (Figures Finalised as at 2024/01/26)</t>
  </si>
  <si>
    <t>Limpopo: Mogalakwena (LIM367) - Table C6 Quarterly Budget Statement - Financial Position ( Waste water management                             ) for 2nd Quarter ended 31 December 2023 (Figures Finalised as at 2024/01/26)</t>
  </si>
  <si>
    <t>Limpopo: Modimolle-Mookgopong (LIM368) - Table C6 Quarterly Budget Statement - Financial Position ( Waste water management                             ) for 2nd Quarter ended 31 December 2023 (Figures Finalised as at 2024/01/26)</t>
  </si>
  <si>
    <t>Limpopo: Waterberg (DC36) - Table C6 Quarterly Budget Statement - Financial Position ( Waste water management                             ) for 2nd Quarter ended 31 December 2023 (Figures Finalised as at 2024/01/26)</t>
  </si>
  <si>
    <t>Limpopo: Ephraim Mogale (LIM471) - Table C6 Quarterly Budget Statement - Financial Position ( Waste water management                             ) for 2nd Quarter ended 31 December 2023 (Figures Finalised as at 2024/01/26)</t>
  </si>
  <si>
    <t>Limpopo: Elias Motsoaledi (LIM472) - Table C6 Quarterly Budget Statement - Financial Position ( Waste water management                             ) for 2nd Quarter ended 31 December 2023 (Figures Finalised as at 2024/01/26)</t>
  </si>
  <si>
    <t>Limpopo: Makhuduthamaga (LIM473) - Table C6 Quarterly Budget Statement - Financial Position ( Waste water management                             ) for 2nd Quarter ended 31 December 2023 (Figures Finalised as at 2024/01/26)</t>
  </si>
  <si>
    <t>Limpopo: Tubatse Fetakgomo (LIM476) - Table C6 Quarterly Budget Statement - Financial Position ( Waste water management                             ) for 2nd Quarter ended 31 December 2023 (Figures Finalised as at 2024/01/26)</t>
  </si>
  <si>
    <t>Limpopo: Sekhukhune (DC47)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</si>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</sst>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-372408912</v>
      </c>
      <c r="D6" s="18"/>
      <c r="E6" s="19">
        <v>-739727836</v>
      </c>
      <c r="F6" s="20">
        <v>-739727836</v>
      </c>
      <c r="G6" s="20">
        <v>-379730971</v>
      </c>
      <c r="H6" s="20">
        <v>-56392210</v>
      </c>
      <c r="I6" s="20">
        <v>-10785956</v>
      </c>
      <c r="J6" s="20">
        <v>-446909137</v>
      </c>
      <c r="K6" s="20">
        <v>24928602</v>
      </c>
      <c r="L6" s="20">
        <v>-54615029</v>
      </c>
      <c r="M6" s="20">
        <v>-20691577</v>
      </c>
      <c r="N6" s="20">
        <v>-50378004</v>
      </c>
      <c r="O6" s="20"/>
      <c r="P6" s="20"/>
      <c r="Q6" s="20"/>
      <c r="R6" s="20"/>
      <c r="S6" s="20"/>
      <c r="T6" s="20"/>
      <c r="U6" s="20"/>
      <c r="V6" s="20"/>
      <c r="W6" s="20">
        <v>-497287141</v>
      </c>
      <c r="X6" s="20">
        <v>-660030993</v>
      </c>
      <c r="Y6" s="20">
        <v>162743852</v>
      </c>
      <c r="Z6" s="21">
        <v>-24.657001523563306</v>
      </c>
      <c r="AA6" s="22">
        <v>-739727836</v>
      </c>
    </row>
    <row r="7" spans="1:27" ht="13.5" x14ac:dyDescent="0.25">
      <c r="A7" s="23" t="s">
        <v>35</v>
      </c>
      <c r="B7" s="17" t="s">
        <v>32</v>
      </c>
      <c r="C7" s="18">
        <v>456072091</v>
      </c>
      <c r="D7" s="18"/>
      <c r="E7" s="19">
        <v>572263293</v>
      </c>
      <c r="F7" s="20">
        <v>572263293</v>
      </c>
      <c r="G7" s="20">
        <v>-151164209</v>
      </c>
      <c r="H7" s="20">
        <v>155154483</v>
      </c>
      <c r="I7" s="20">
        <v>214201162</v>
      </c>
      <c r="J7" s="20">
        <v>218191436</v>
      </c>
      <c r="K7" s="20">
        <v>9540024</v>
      </c>
      <c r="L7" s="20">
        <v>6668844</v>
      </c>
      <c r="M7" s="20">
        <v>21741253</v>
      </c>
      <c r="N7" s="20">
        <v>37950121</v>
      </c>
      <c r="O7" s="20"/>
      <c r="P7" s="20"/>
      <c r="Q7" s="20"/>
      <c r="R7" s="20"/>
      <c r="S7" s="20"/>
      <c r="T7" s="20"/>
      <c r="U7" s="20"/>
      <c r="V7" s="20"/>
      <c r="W7" s="20">
        <v>256141557</v>
      </c>
      <c r="X7" s="20">
        <v>411272644</v>
      </c>
      <c r="Y7" s="20">
        <v>-155131087</v>
      </c>
      <c r="Z7" s="21">
        <v>-37.719767960059123</v>
      </c>
      <c r="AA7" s="22">
        <v>572263293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-11136595</v>
      </c>
      <c r="D10" s="18"/>
      <c r="E10" s="19">
        <v>-5031918</v>
      </c>
      <c r="F10" s="20">
        <v>-5031918</v>
      </c>
      <c r="G10" s="20">
        <v>-11409510</v>
      </c>
      <c r="H10" s="20">
        <v>140848</v>
      </c>
      <c r="I10" s="20">
        <v>-442461</v>
      </c>
      <c r="J10" s="20">
        <v>-11711123</v>
      </c>
      <c r="K10" s="20">
        <v>-1647573</v>
      </c>
      <c r="L10" s="20">
        <v>4229228</v>
      </c>
      <c r="M10" s="20">
        <v>-59068</v>
      </c>
      <c r="N10" s="20">
        <v>2522587</v>
      </c>
      <c r="O10" s="20"/>
      <c r="P10" s="20"/>
      <c r="Q10" s="20"/>
      <c r="R10" s="20"/>
      <c r="S10" s="20"/>
      <c r="T10" s="20"/>
      <c r="U10" s="20"/>
      <c r="V10" s="20"/>
      <c r="W10" s="20">
        <v>-9188536</v>
      </c>
      <c r="X10" s="20">
        <v>-4831916</v>
      </c>
      <c r="Y10" s="20">
        <v>-4356620</v>
      </c>
      <c r="Z10" s="21">
        <v>90.163405158533379</v>
      </c>
      <c r="AA10" s="22">
        <v>-5031918</v>
      </c>
    </row>
    <row r="11" spans="1:27" ht="13.5" x14ac:dyDescent="0.25">
      <c r="A11" s="23" t="s">
        <v>39</v>
      </c>
      <c r="B11" s="17" t="s">
        <v>32</v>
      </c>
      <c r="C11" s="18">
        <v>30194851</v>
      </c>
      <c r="D11" s="18"/>
      <c r="E11" s="19">
        <v>2971009</v>
      </c>
      <c r="F11" s="20">
        <v>2971009</v>
      </c>
      <c r="G11" s="24">
        <v>31925345</v>
      </c>
      <c r="H11" s="24">
        <v>-342162</v>
      </c>
      <c r="I11" s="24">
        <v>847602</v>
      </c>
      <c r="J11" s="20">
        <v>32430785</v>
      </c>
      <c r="K11" s="24">
        <v>975259</v>
      </c>
      <c r="L11" s="24">
        <v>1182581</v>
      </c>
      <c r="M11" s="20">
        <v>4130943</v>
      </c>
      <c r="N11" s="24">
        <v>6288783</v>
      </c>
      <c r="O11" s="24"/>
      <c r="P11" s="24"/>
      <c r="Q11" s="20"/>
      <c r="R11" s="24"/>
      <c r="S11" s="24"/>
      <c r="T11" s="20"/>
      <c r="U11" s="24"/>
      <c r="V11" s="24"/>
      <c r="W11" s="24">
        <v>38719568</v>
      </c>
      <c r="X11" s="20">
        <v>2971009</v>
      </c>
      <c r="Y11" s="24">
        <v>35748559</v>
      </c>
      <c r="Z11" s="25">
        <v>1203.2464055140863</v>
      </c>
      <c r="AA11" s="26">
        <v>2971009</v>
      </c>
    </row>
    <row r="12" spans="1:27" ht="13.5" x14ac:dyDescent="0.25">
      <c r="A12" s="23" t="s">
        <v>40</v>
      </c>
      <c r="B12" s="17" t="s">
        <v>32</v>
      </c>
      <c r="C12" s="18">
        <v>-1403940</v>
      </c>
      <c r="D12" s="18"/>
      <c r="E12" s="19">
        <v>-1987346</v>
      </c>
      <c r="F12" s="20">
        <v>-1987346</v>
      </c>
      <c r="G12" s="20">
        <v>-2293128</v>
      </c>
      <c r="H12" s="20"/>
      <c r="I12" s="20">
        <v>-37689</v>
      </c>
      <c r="J12" s="20">
        <v>-2330817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-2330817</v>
      </c>
      <c r="X12" s="20">
        <v>-1538740</v>
      </c>
      <c r="Y12" s="20">
        <v>-792077</v>
      </c>
      <c r="Z12" s="21">
        <v>51.475687900490009</v>
      </c>
      <c r="AA12" s="22">
        <v>-1987346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101317495</v>
      </c>
      <c r="D13" s="29">
        <f>SUM(D6:D12)</f>
        <v>0</v>
      </c>
      <c r="E13" s="30">
        <f t="shared" si="0"/>
        <v>-171512798</v>
      </c>
      <c r="F13" s="31">
        <f t="shared" si="0"/>
        <v>-171512798</v>
      </c>
      <c r="G13" s="31">
        <f t="shared" si="0"/>
        <v>-512672473</v>
      </c>
      <c r="H13" s="31">
        <f t="shared" si="0"/>
        <v>98560959</v>
      </c>
      <c r="I13" s="31">
        <f t="shared" si="0"/>
        <v>203782658</v>
      </c>
      <c r="J13" s="31">
        <f t="shared" si="0"/>
        <v>-210328856</v>
      </c>
      <c r="K13" s="31">
        <f t="shared" si="0"/>
        <v>33796312</v>
      </c>
      <c r="L13" s="31">
        <f t="shared" si="0"/>
        <v>-42534376</v>
      </c>
      <c r="M13" s="31">
        <f t="shared" si="0"/>
        <v>5121551</v>
      </c>
      <c r="N13" s="31">
        <f t="shared" si="0"/>
        <v>-3616513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-213945369</v>
      </c>
      <c r="X13" s="31">
        <f t="shared" si="0"/>
        <v>-252157996</v>
      </c>
      <c r="Y13" s="31">
        <f t="shared" si="0"/>
        <v>38212627</v>
      </c>
      <c r="Z13" s="32">
        <f>+IF(X13&lt;&gt;0,+(Y13/X13)*100,0)</f>
        <v>-15.154239645844903</v>
      </c>
      <c r="AA13" s="33">
        <f>SUM(AA6:AA12)</f>
        <v>-171512798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2021801670</v>
      </c>
      <c r="D17" s="18"/>
      <c r="E17" s="19">
        <v>1437242631</v>
      </c>
      <c r="F17" s="20">
        <v>1437242631</v>
      </c>
      <c r="G17" s="24">
        <v>1370832709</v>
      </c>
      <c r="H17" s="24">
        <v>634907831</v>
      </c>
      <c r="I17" s="24">
        <v>189086209</v>
      </c>
      <c r="J17" s="20">
        <v>2194826749</v>
      </c>
      <c r="K17" s="24">
        <v>-2689258</v>
      </c>
      <c r="L17" s="24">
        <v>75723052</v>
      </c>
      <c r="M17" s="20">
        <v>21353716</v>
      </c>
      <c r="N17" s="24">
        <v>94387510</v>
      </c>
      <c r="O17" s="24"/>
      <c r="P17" s="24"/>
      <c r="Q17" s="20"/>
      <c r="R17" s="24"/>
      <c r="S17" s="24"/>
      <c r="T17" s="20"/>
      <c r="U17" s="24"/>
      <c r="V17" s="24"/>
      <c r="W17" s="24">
        <v>2289214259</v>
      </c>
      <c r="X17" s="20">
        <v>1147910522</v>
      </c>
      <c r="Y17" s="24">
        <v>1141303737</v>
      </c>
      <c r="Z17" s="25">
        <v>99.424451220423606</v>
      </c>
      <c r="AA17" s="26">
        <v>1437242631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/>
      <c r="P21" s="20"/>
      <c r="Q21" s="20"/>
      <c r="R21" s="20"/>
      <c r="S21" s="20"/>
      <c r="T21" s="20"/>
      <c r="U21" s="20"/>
      <c r="V21" s="20"/>
      <c r="W21" s="20">
        <v>5666</v>
      </c>
      <c r="X21" s="20">
        <v>6240</v>
      </c>
      <c r="Y21" s="20">
        <v>-574</v>
      </c>
      <c r="Z21" s="21">
        <v>-9.1987179487179489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2021809225</v>
      </c>
      <c r="D25" s="29">
        <f t="shared" ref="D25:Y25" si="1">SUM(D15:D24)</f>
        <v>0</v>
      </c>
      <c r="E25" s="35">
        <f t="shared" si="1"/>
        <v>1437255101</v>
      </c>
      <c r="F25" s="36">
        <f t="shared" si="1"/>
        <v>1437255101</v>
      </c>
      <c r="G25" s="36">
        <f t="shared" si="1"/>
        <v>1370840265</v>
      </c>
      <c r="H25" s="36">
        <f t="shared" si="1"/>
        <v>634907201</v>
      </c>
      <c r="I25" s="36">
        <f t="shared" si="1"/>
        <v>189085894</v>
      </c>
      <c r="J25" s="36">
        <f t="shared" si="1"/>
        <v>2194833360</v>
      </c>
      <c r="K25" s="36">
        <f t="shared" si="1"/>
        <v>-2689258</v>
      </c>
      <c r="L25" s="36">
        <f t="shared" si="1"/>
        <v>75722422</v>
      </c>
      <c r="M25" s="36">
        <f t="shared" si="1"/>
        <v>21353401</v>
      </c>
      <c r="N25" s="36">
        <f t="shared" si="1"/>
        <v>94386565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2289219925</v>
      </c>
      <c r="X25" s="36">
        <f t="shared" si="1"/>
        <v>1147916762</v>
      </c>
      <c r="Y25" s="36">
        <f t="shared" si="1"/>
        <v>1141303163</v>
      </c>
      <c r="Z25" s="37">
        <f>+IF(X25&lt;&gt;0,+(Y25/X25)*100,0)</f>
        <v>99.423860752022023</v>
      </c>
      <c r="AA25" s="38">
        <f>SUM(AA15:AA24)</f>
        <v>1437255101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2123126720</v>
      </c>
      <c r="D26" s="29">
        <f>+D13+D25</f>
        <v>0</v>
      </c>
      <c r="E26" s="30">
        <f t="shared" si="2"/>
        <v>1265742303</v>
      </c>
      <c r="F26" s="31">
        <f t="shared" si="2"/>
        <v>1265742303</v>
      </c>
      <c r="G26" s="31">
        <f t="shared" si="2"/>
        <v>858167792</v>
      </c>
      <c r="H26" s="31">
        <f t="shared" si="2"/>
        <v>733468160</v>
      </c>
      <c r="I26" s="31">
        <f t="shared" si="2"/>
        <v>392868552</v>
      </c>
      <c r="J26" s="31">
        <f t="shared" si="2"/>
        <v>1984504504</v>
      </c>
      <c r="K26" s="31">
        <f t="shared" si="2"/>
        <v>31107054</v>
      </c>
      <c r="L26" s="31">
        <f t="shared" si="2"/>
        <v>33188046</v>
      </c>
      <c r="M26" s="31">
        <f t="shared" si="2"/>
        <v>26474952</v>
      </c>
      <c r="N26" s="31">
        <f t="shared" si="2"/>
        <v>90770052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2075274556</v>
      </c>
      <c r="X26" s="31">
        <f t="shared" si="2"/>
        <v>895758766</v>
      </c>
      <c r="Y26" s="31">
        <f t="shared" si="2"/>
        <v>1179515790</v>
      </c>
      <c r="Z26" s="32">
        <f>+IF(X26&lt;&gt;0,+(Y26/X26)*100,0)</f>
        <v>131.67783947759881</v>
      </c>
      <c r="AA26" s="33">
        <f>+AA13+AA25</f>
        <v>1265742303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ht="13.5" x14ac:dyDescent="0.25">
      <c r="A31" s="23" t="s">
        <v>58</v>
      </c>
      <c r="B31" s="39" t="s">
        <v>32</v>
      </c>
      <c r="C31" s="18">
        <v>-605175</v>
      </c>
      <c r="D31" s="18"/>
      <c r="E31" s="19">
        <v>-269808</v>
      </c>
      <c r="F31" s="20">
        <v>-269808</v>
      </c>
      <c r="G31" s="20">
        <v>-450013</v>
      </c>
      <c r="H31" s="20">
        <v>-16533</v>
      </c>
      <c r="I31" s="20">
        <v>-14787</v>
      </c>
      <c r="J31" s="20">
        <v>-481333</v>
      </c>
      <c r="K31" s="20">
        <v>-14955</v>
      </c>
      <c r="L31" s="20">
        <v>-5636</v>
      </c>
      <c r="M31" s="20">
        <v>-6895</v>
      </c>
      <c r="N31" s="20">
        <v>-27486</v>
      </c>
      <c r="O31" s="20"/>
      <c r="P31" s="20"/>
      <c r="Q31" s="20"/>
      <c r="R31" s="20"/>
      <c r="S31" s="20"/>
      <c r="T31" s="20"/>
      <c r="U31" s="20"/>
      <c r="V31" s="20"/>
      <c r="W31" s="20">
        <v>-508819</v>
      </c>
      <c r="X31" s="20">
        <v>-269808</v>
      </c>
      <c r="Y31" s="20">
        <v>-239011</v>
      </c>
      <c r="Z31" s="21">
        <v>88.585586787641574</v>
      </c>
      <c r="AA31" s="22">
        <v>-269808</v>
      </c>
    </row>
    <row r="32" spans="1:27" ht="13.5" x14ac:dyDescent="0.25">
      <c r="A32" s="23" t="s">
        <v>59</v>
      </c>
      <c r="B32" s="17" t="s">
        <v>32</v>
      </c>
      <c r="C32" s="18">
        <v>-34368282</v>
      </c>
      <c r="D32" s="18"/>
      <c r="E32" s="19">
        <v>61342699</v>
      </c>
      <c r="F32" s="20">
        <v>61342699</v>
      </c>
      <c r="G32" s="20">
        <v>-57493778</v>
      </c>
      <c r="H32" s="20">
        <v>-3986863</v>
      </c>
      <c r="I32" s="20">
        <v>21395092</v>
      </c>
      <c r="J32" s="20">
        <v>-40085549</v>
      </c>
      <c r="K32" s="20">
        <v>4148214</v>
      </c>
      <c r="L32" s="20">
        <v>-1149378</v>
      </c>
      <c r="M32" s="20">
        <v>-1708017</v>
      </c>
      <c r="N32" s="20">
        <v>1290819</v>
      </c>
      <c r="O32" s="20"/>
      <c r="P32" s="20"/>
      <c r="Q32" s="20"/>
      <c r="R32" s="20"/>
      <c r="S32" s="20"/>
      <c r="T32" s="20"/>
      <c r="U32" s="20"/>
      <c r="V32" s="20"/>
      <c r="W32" s="20">
        <v>-38794730</v>
      </c>
      <c r="X32" s="20">
        <v>24462744</v>
      </c>
      <c r="Y32" s="20">
        <v>-63257474</v>
      </c>
      <c r="Z32" s="21">
        <v>-258.58699253035553</v>
      </c>
      <c r="AA32" s="22">
        <v>61342699</v>
      </c>
    </row>
    <row r="33" spans="1:27" ht="13.5" x14ac:dyDescent="0.25">
      <c r="A33" s="23" t="s">
        <v>60</v>
      </c>
      <c r="B33" s="17" t="s">
        <v>32</v>
      </c>
      <c r="C33" s="18">
        <v>54402270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ht="13.5" x14ac:dyDescent="0.25">
      <c r="A35" s="23" t="s">
        <v>39</v>
      </c>
      <c r="B35" s="17" t="s">
        <v>32</v>
      </c>
      <c r="C35" s="18">
        <v>102087434</v>
      </c>
      <c r="D35" s="18"/>
      <c r="E35" s="19">
        <v>72039922</v>
      </c>
      <c r="F35" s="20">
        <v>72039922</v>
      </c>
      <c r="G35" s="20">
        <v>76486517</v>
      </c>
      <c r="H35" s="20">
        <v>10753727</v>
      </c>
      <c r="I35" s="20">
        <v>4888353</v>
      </c>
      <c r="J35" s="20">
        <v>92128597</v>
      </c>
      <c r="K35" s="20">
        <v>1085676</v>
      </c>
      <c r="L35" s="20">
        <v>1882181</v>
      </c>
      <c r="M35" s="20">
        <v>1571952</v>
      </c>
      <c r="N35" s="20">
        <v>4539809</v>
      </c>
      <c r="O35" s="20"/>
      <c r="P35" s="20"/>
      <c r="Q35" s="20"/>
      <c r="R35" s="20"/>
      <c r="S35" s="20"/>
      <c r="T35" s="20"/>
      <c r="U35" s="20"/>
      <c r="V35" s="20"/>
      <c r="W35" s="20">
        <v>96668406</v>
      </c>
      <c r="X35" s="20">
        <v>56611604</v>
      </c>
      <c r="Y35" s="20">
        <v>40056802</v>
      </c>
      <c r="Z35" s="21">
        <v>70.757228500361862</v>
      </c>
      <c r="AA35" s="22">
        <v>72039922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559538843</v>
      </c>
      <c r="D37" s="29">
        <f t="shared" ref="D37:Y37" si="3">SUM(D29:D36)</f>
        <v>0</v>
      </c>
      <c r="E37" s="30">
        <f t="shared" si="3"/>
        <v>532981784</v>
      </c>
      <c r="F37" s="31">
        <f t="shared" si="3"/>
        <v>532981784</v>
      </c>
      <c r="G37" s="31">
        <f t="shared" si="3"/>
        <v>73430365</v>
      </c>
      <c r="H37" s="31">
        <f t="shared" si="3"/>
        <v>6587379</v>
      </c>
      <c r="I37" s="31">
        <f t="shared" si="3"/>
        <v>26268658</v>
      </c>
      <c r="J37" s="31">
        <f t="shared" si="3"/>
        <v>106286402</v>
      </c>
      <c r="K37" s="31">
        <f t="shared" si="3"/>
        <v>5218935</v>
      </c>
      <c r="L37" s="31">
        <f t="shared" si="3"/>
        <v>727167</v>
      </c>
      <c r="M37" s="31">
        <f t="shared" si="3"/>
        <v>-142960</v>
      </c>
      <c r="N37" s="31">
        <f t="shared" si="3"/>
        <v>5803142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112089544</v>
      </c>
      <c r="X37" s="31">
        <f t="shared" si="3"/>
        <v>480673511</v>
      </c>
      <c r="Y37" s="31">
        <f t="shared" si="3"/>
        <v>-368583967</v>
      </c>
      <c r="Z37" s="32">
        <f>+IF(X37&lt;&gt;0,+(Y37/X37)*100,0)</f>
        <v>-76.680732048910428</v>
      </c>
      <c r="AA37" s="33">
        <f>SUM(AA29:AA36)</f>
        <v>532981784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3531826</v>
      </c>
      <c r="D39" s="18"/>
      <c r="E39" s="19">
        <v>2195546</v>
      </c>
      <c r="F39" s="20">
        <v>2195546</v>
      </c>
      <c r="G39" s="20">
        <v>2165649</v>
      </c>
      <c r="H39" s="20">
        <v>731382</v>
      </c>
      <c r="I39" s="20"/>
      <c r="J39" s="20">
        <v>2897031</v>
      </c>
      <c r="K39" s="20"/>
      <c r="L39" s="20">
        <v>333361</v>
      </c>
      <c r="M39" s="20"/>
      <c r="N39" s="20">
        <v>333361</v>
      </c>
      <c r="O39" s="20"/>
      <c r="P39" s="20"/>
      <c r="Q39" s="20"/>
      <c r="R39" s="20"/>
      <c r="S39" s="20"/>
      <c r="T39" s="20"/>
      <c r="U39" s="20"/>
      <c r="V39" s="20"/>
      <c r="W39" s="20">
        <v>3230392</v>
      </c>
      <c r="X39" s="20">
        <v>2195546</v>
      </c>
      <c r="Y39" s="20">
        <v>1034846</v>
      </c>
      <c r="Z39" s="21">
        <v>47.13387922639744</v>
      </c>
      <c r="AA39" s="22">
        <v>2195546</v>
      </c>
    </row>
    <row r="40" spans="1:27" ht="13.5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ht="13.5" x14ac:dyDescent="0.25">
      <c r="A43" s="27" t="s">
        <v>67</v>
      </c>
      <c r="B43" s="34" t="s">
        <v>32</v>
      </c>
      <c r="C43" s="29">
        <f>SUM(C39:C42)</f>
        <v>4453826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3094649</v>
      </c>
      <c r="H43" s="36">
        <f t="shared" si="4"/>
        <v>724382</v>
      </c>
      <c r="I43" s="36">
        <f t="shared" si="4"/>
        <v>0</v>
      </c>
      <c r="J43" s="36">
        <f t="shared" si="4"/>
        <v>3819031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4152392</v>
      </c>
      <c r="X43" s="36">
        <f t="shared" si="4"/>
        <v>3124546</v>
      </c>
      <c r="Y43" s="36">
        <f t="shared" si="4"/>
        <v>1027846</v>
      </c>
      <c r="Z43" s="37">
        <f>+IF(X43&lt;&gt;0,+(Y43/X43)*100,0)</f>
        <v>32.895851109249151</v>
      </c>
      <c r="AA43" s="38">
        <f>SUM(AA39:AA42)</f>
        <v>3124546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563992669</v>
      </c>
      <c r="D44" s="29">
        <f>+D37+D43</f>
        <v>0</v>
      </c>
      <c r="E44" s="30">
        <f t="shared" si="5"/>
        <v>536106330</v>
      </c>
      <c r="F44" s="31">
        <f t="shared" si="5"/>
        <v>536106330</v>
      </c>
      <c r="G44" s="31">
        <f t="shared" si="5"/>
        <v>76525014</v>
      </c>
      <c r="H44" s="31">
        <f t="shared" si="5"/>
        <v>7311761</v>
      </c>
      <c r="I44" s="31">
        <f t="shared" si="5"/>
        <v>26268658</v>
      </c>
      <c r="J44" s="31">
        <f t="shared" si="5"/>
        <v>110105433</v>
      </c>
      <c r="K44" s="31">
        <f t="shared" si="5"/>
        <v>5218935</v>
      </c>
      <c r="L44" s="31">
        <f t="shared" si="5"/>
        <v>1060528</v>
      </c>
      <c r="M44" s="31">
        <f t="shared" si="5"/>
        <v>-142960</v>
      </c>
      <c r="N44" s="31">
        <f t="shared" si="5"/>
        <v>6136503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116241936</v>
      </c>
      <c r="X44" s="31">
        <f t="shared" si="5"/>
        <v>483798057</v>
      </c>
      <c r="Y44" s="31">
        <f t="shared" si="5"/>
        <v>-367556121</v>
      </c>
      <c r="Z44" s="32">
        <f>+IF(X44&lt;&gt;0,+(Y44/X44)*100,0)</f>
        <v>-75.973046125730932</v>
      </c>
      <c r="AA44" s="33">
        <f>+AA37+AA43</f>
        <v>536106330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1559134051</v>
      </c>
      <c r="D45" s="42">
        <f t="shared" si="6"/>
        <v>0</v>
      </c>
      <c r="E45" s="43">
        <f t="shared" si="6"/>
        <v>729635973</v>
      </c>
      <c r="F45" s="44">
        <f t="shared" si="6"/>
        <v>729635973</v>
      </c>
      <c r="G45" s="44">
        <f t="shared" si="6"/>
        <v>781642778</v>
      </c>
      <c r="H45" s="44">
        <f t="shared" si="6"/>
        <v>726156399</v>
      </c>
      <c r="I45" s="44">
        <f t="shared" si="6"/>
        <v>366599894</v>
      </c>
      <c r="J45" s="44">
        <f t="shared" si="6"/>
        <v>1874399071</v>
      </c>
      <c r="K45" s="44">
        <f t="shared" si="6"/>
        <v>25888119</v>
      </c>
      <c r="L45" s="44">
        <f t="shared" si="6"/>
        <v>32127518</v>
      </c>
      <c r="M45" s="44">
        <f t="shared" si="6"/>
        <v>26617912</v>
      </c>
      <c r="N45" s="44">
        <f t="shared" si="6"/>
        <v>84633549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1959032620</v>
      </c>
      <c r="X45" s="44">
        <f t="shared" si="6"/>
        <v>411960709</v>
      </c>
      <c r="Y45" s="44">
        <f t="shared" si="6"/>
        <v>1547071911</v>
      </c>
      <c r="Z45" s="45">
        <f>+IF(X45&lt;&gt;0,+(Y45/X45)*100,0)</f>
        <v>375.53870483313494</v>
      </c>
      <c r="AA45" s="46">
        <f>+AA26-AA44</f>
        <v>729635973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-122691202</v>
      </c>
      <c r="D47" s="18"/>
      <c r="E47" s="19">
        <v>114569979</v>
      </c>
      <c r="F47" s="20">
        <v>114569979</v>
      </c>
      <c r="G47" s="20">
        <v>-122126586</v>
      </c>
      <c r="H47" s="20">
        <v>94708290</v>
      </c>
      <c r="I47" s="20">
        <v>-193128375</v>
      </c>
      <c r="J47" s="20">
        <v>-220546671</v>
      </c>
      <c r="K47" s="20">
        <v>-233926</v>
      </c>
      <c r="L47" s="20">
        <v>1158160</v>
      </c>
      <c r="M47" s="20">
        <v>138242</v>
      </c>
      <c r="N47" s="20">
        <v>1062476</v>
      </c>
      <c r="O47" s="20"/>
      <c r="P47" s="20"/>
      <c r="Q47" s="20"/>
      <c r="R47" s="20"/>
      <c r="S47" s="20"/>
      <c r="T47" s="20"/>
      <c r="U47" s="20"/>
      <c r="V47" s="20"/>
      <c r="W47" s="20">
        <v>-219484195</v>
      </c>
      <c r="X47" s="20">
        <v>50798131</v>
      </c>
      <c r="Y47" s="20">
        <v>-270282326</v>
      </c>
      <c r="Z47" s="47">
        <v>-532.07139845361633</v>
      </c>
      <c r="AA47" s="22">
        <v>114569979</v>
      </c>
    </row>
    <row r="48" spans="1:27" ht="13.5" x14ac:dyDescent="0.25">
      <c r="A48" s="23" t="s">
        <v>73</v>
      </c>
      <c r="B48" s="17" t="s">
        <v>32</v>
      </c>
      <c r="C48" s="18">
        <v>-2863014</v>
      </c>
      <c r="D48" s="18"/>
      <c r="E48" s="19"/>
      <c r="F48" s="20"/>
      <c r="G48" s="20">
        <v>-1500949</v>
      </c>
      <c r="H48" s="20">
        <v>-1362065</v>
      </c>
      <c r="I48" s="20"/>
      <c r="J48" s="20">
        <v>-2863014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-2863014</v>
      </c>
      <c r="X48" s="20"/>
      <c r="Y48" s="20">
        <v>-2863014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-125554216</v>
      </c>
      <c r="D50" s="50">
        <f t="shared" ref="D50:Y50" si="7">SUM(D47:D49)</f>
        <v>0</v>
      </c>
      <c r="E50" s="51">
        <f t="shared" si="7"/>
        <v>114569979</v>
      </c>
      <c r="F50" s="52">
        <f t="shared" si="7"/>
        <v>114569979</v>
      </c>
      <c r="G50" s="52">
        <f t="shared" si="7"/>
        <v>-123627535</v>
      </c>
      <c r="H50" s="52">
        <f t="shared" si="7"/>
        <v>93346225</v>
      </c>
      <c r="I50" s="52">
        <f t="shared" si="7"/>
        <v>-193128375</v>
      </c>
      <c r="J50" s="52">
        <f t="shared" si="7"/>
        <v>-223409685</v>
      </c>
      <c r="K50" s="52">
        <f t="shared" si="7"/>
        <v>-233926</v>
      </c>
      <c r="L50" s="52">
        <f t="shared" si="7"/>
        <v>1158160</v>
      </c>
      <c r="M50" s="52">
        <f t="shared" si="7"/>
        <v>138242</v>
      </c>
      <c r="N50" s="52">
        <f t="shared" si="7"/>
        <v>1062476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-222347209</v>
      </c>
      <c r="X50" s="52">
        <f t="shared" si="7"/>
        <v>50798131</v>
      </c>
      <c r="Y50" s="52">
        <f t="shared" si="7"/>
        <v>-273145340</v>
      </c>
      <c r="Z50" s="53">
        <f>+IF(X50&lt;&gt;0,+(Y50/X50)*100,0)</f>
        <v>-537.70746014257884</v>
      </c>
      <c r="AA50" s="54">
        <f>SUM(AA47:AA49)</f>
        <v>114569979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H28" sqref="AH2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>
        <v>54477</v>
      </c>
      <c r="L6" s="20">
        <v>37866</v>
      </c>
      <c r="M6" s="20">
        <v>39529</v>
      </c>
      <c r="N6" s="20">
        <v>131872</v>
      </c>
      <c r="O6" s="20"/>
      <c r="P6" s="20"/>
      <c r="Q6" s="20"/>
      <c r="R6" s="20"/>
      <c r="S6" s="20"/>
      <c r="T6" s="20"/>
      <c r="U6" s="20"/>
      <c r="V6" s="20"/>
      <c r="W6" s="20">
        <v>157866</v>
      </c>
      <c r="X6" s="20">
        <v>-140190</v>
      </c>
      <c r="Y6" s="20">
        <v>298056</v>
      </c>
      <c r="Z6" s="21">
        <v>-212.60860261074254</v>
      </c>
      <c r="AA6" s="22">
        <v>-280384</v>
      </c>
    </row>
    <row r="7" spans="1:27" ht="13.5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>
        <v>542236</v>
      </c>
      <c r="L7" s="20">
        <v>-542236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>
        <v>-36111</v>
      </c>
      <c r="L10" s="20">
        <v>-30626</v>
      </c>
      <c r="M10" s="20">
        <v>-59068</v>
      </c>
      <c r="N10" s="20">
        <v>-125805</v>
      </c>
      <c r="O10" s="20"/>
      <c r="P10" s="20"/>
      <c r="Q10" s="20"/>
      <c r="R10" s="20"/>
      <c r="S10" s="20"/>
      <c r="T10" s="20"/>
      <c r="U10" s="20"/>
      <c r="V10" s="20"/>
      <c r="W10" s="20">
        <v>-1192756</v>
      </c>
      <c r="X10" s="20"/>
      <c r="Y10" s="20">
        <v>-1192756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>
        <v>68</v>
      </c>
      <c r="N11" s="24">
        <v>68</v>
      </c>
      <c r="O11" s="24"/>
      <c r="P11" s="24"/>
      <c r="Q11" s="20"/>
      <c r="R11" s="24"/>
      <c r="S11" s="24"/>
      <c r="T11" s="20"/>
      <c r="U11" s="24"/>
      <c r="V11" s="24"/>
      <c r="W11" s="24">
        <v>46450</v>
      </c>
      <c r="X11" s="20"/>
      <c r="Y11" s="24">
        <v>46450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560602</v>
      </c>
      <c r="L13" s="31">
        <f t="shared" si="0"/>
        <v>-534996</v>
      </c>
      <c r="M13" s="31">
        <f t="shared" si="0"/>
        <v>-19471</v>
      </c>
      <c r="N13" s="31">
        <f t="shared" si="0"/>
        <v>6135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581980</v>
      </c>
      <c r="X13" s="31">
        <f t="shared" si="0"/>
        <v>-140190</v>
      </c>
      <c r="Y13" s="31">
        <f t="shared" si="0"/>
        <v>722170</v>
      </c>
      <c r="Z13" s="32">
        <f>+IF(X13&lt;&gt;0,+(Y13/X13)*100,0)</f>
        <v>-515.13660032812606</v>
      </c>
      <c r="AA13" s="33">
        <f>SUM(AA6:AA12)</f>
        <v>-280384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>
        <v>-220574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-110286</v>
      </c>
      <c r="Y17" s="24">
        <v>110286</v>
      </c>
      <c r="Z17" s="25">
        <v>-100</v>
      </c>
      <c r="AA17" s="26">
        <v>-220574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-220574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-110286</v>
      </c>
      <c r="Y25" s="36">
        <f t="shared" si="1"/>
        <v>110286</v>
      </c>
      <c r="Z25" s="37">
        <f>+IF(X25&lt;&gt;0,+(Y25/X25)*100,0)</f>
        <v>-100</v>
      </c>
      <c r="AA25" s="38">
        <f>SUM(AA15:AA24)</f>
        <v>-220574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-500958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560602</v>
      </c>
      <c r="L26" s="31">
        <f t="shared" si="2"/>
        <v>-534996</v>
      </c>
      <c r="M26" s="31">
        <f t="shared" si="2"/>
        <v>-19471</v>
      </c>
      <c r="N26" s="31">
        <f t="shared" si="2"/>
        <v>6135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581980</v>
      </c>
      <c r="X26" s="31">
        <f t="shared" si="2"/>
        <v>-250476</v>
      </c>
      <c r="Y26" s="31">
        <f t="shared" si="2"/>
        <v>832456</v>
      </c>
      <c r="Z26" s="32">
        <f>+IF(X26&lt;&gt;0,+(Y26/X26)*100,0)</f>
        <v>-332.34960634951051</v>
      </c>
      <c r="AA26" s="33">
        <f>+AA13+AA25</f>
        <v>-500958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>
        <v>-55</v>
      </c>
      <c r="L31" s="20">
        <v>-244</v>
      </c>
      <c r="M31" s="20"/>
      <c r="N31" s="20">
        <v>-299</v>
      </c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>
        <v>-3993</v>
      </c>
      <c r="L32" s="20">
        <v>-4525</v>
      </c>
      <c r="M32" s="20">
        <v>-18352</v>
      </c>
      <c r="N32" s="20">
        <v>-26870</v>
      </c>
      <c r="O32" s="20"/>
      <c r="P32" s="20"/>
      <c r="Q32" s="20"/>
      <c r="R32" s="20"/>
      <c r="S32" s="20"/>
      <c r="T32" s="20"/>
      <c r="U32" s="20"/>
      <c r="V32" s="20"/>
      <c r="W32" s="20">
        <v>25100</v>
      </c>
      <c r="X32" s="20">
        <v>6</v>
      </c>
      <c r="Y32" s="20">
        <v>25094</v>
      </c>
      <c r="Z32" s="21">
        <v>418233.33333333331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>
        <v>72023</v>
      </c>
      <c r="L35" s="20">
        <v>72139</v>
      </c>
      <c r="M35" s="20">
        <v>72380</v>
      </c>
      <c r="N35" s="20">
        <v>216542</v>
      </c>
      <c r="O35" s="20"/>
      <c r="P35" s="20"/>
      <c r="Q35" s="20"/>
      <c r="R35" s="20"/>
      <c r="S35" s="20"/>
      <c r="T35" s="20"/>
      <c r="U35" s="20"/>
      <c r="V35" s="20"/>
      <c r="W35" s="20">
        <v>1354394</v>
      </c>
      <c r="X35" s="20"/>
      <c r="Y35" s="20">
        <v>1354394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67975</v>
      </c>
      <c r="L37" s="31">
        <f t="shared" si="3"/>
        <v>67370</v>
      </c>
      <c r="M37" s="31">
        <f t="shared" si="3"/>
        <v>54028</v>
      </c>
      <c r="N37" s="31">
        <f t="shared" si="3"/>
        <v>189373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1378678</v>
      </c>
      <c r="X37" s="31">
        <f t="shared" si="3"/>
        <v>6</v>
      </c>
      <c r="Y37" s="31">
        <f t="shared" si="3"/>
        <v>1378672</v>
      </c>
      <c r="Z37" s="32">
        <f>+IF(X37&lt;&gt;0,+(Y37/X37)*100,0)</f>
        <v>22977866.666666664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67975</v>
      </c>
      <c r="L44" s="31">
        <f t="shared" si="5"/>
        <v>67370</v>
      </c>
      <c r="M44" s="31">
        <f t="shared" si="5"/>
        <v>54028</v>
      </c>
      <c r="N44" s="31">
        <f t="shared" si="5"/>
        <v>189373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1378678</v>
      </c>
      <c r="X44" s="31">
        <f t="shared" si="5"/>
        <v>6</v>
      </c>
      <c r="Y44" s="31">
        <f t="shared" si="5"/>
        <v>1378672</v>
      </c>
      <c r="Z44" s="32">
        <f>+IF(X44&lt;&gt;0,+(Y44/X44)*100,0)</f>
        <v>22977866.666666664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-500959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492627</v>
      </c>
      <c r="L45" s="44">
        <f t="shared" si="6"/>
        <v>-602366</v>
      </c>
      <c r="M45" s="44">
        <f t="shared" si="6"/>
        <v>-73499</v>
      </c>
      <c r="N45" s="44">
        <f t="shared" si="6"/>
        <v>-183238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-796698</v>
      </c>
      <c r="X45" s="44">
        <f t="shared" si="6"/>
        <v>-250482</v>
      </c>
      <c r="Y45" s="44">
        <f t="shared" si="6"/>
        <v>-546216</v>
      </c>
      <c r="Z45" s="45">
        <f>+IF(X45&lt;&gt;0,+(Y45/X45)*100,0)</f>
        <v>218.06596881213019</v>
      </c>
      <c r="AA45" s="46">
        <f>+AA26-AA44</f>
        <v>-500959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-500959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-250482</v>
      </c>
      <c r="Y47" s="20">
        <v>250482</v>
      </c>
      <c r="Z47" s="47">
        <v>-100</v>
      </c>
      <c r="AA47" s="22">
        <v>-500959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-500959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-250482</v>
      </c>
      <c r="Y50" s="52">
        <f t="shared" si="7"/>
        <v>250482</v>
      </c>
      <c r="Z50" s="53">
        <f>+IF(X50&lt;&gt;0,+(Y50/X50)*100,0)</f>
        <v>-100</v>
      </c>
      <c r="AA50" s="54">
        <f>SUM(AA47:AA49)</f>
        <v>-500959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>
        <v>-280554</v>
      </c>
      <c r="L7" s="20">
        <v>490570</v>
      </c>
      <c r="M7" s="20">
        <v>1786388</v>
      </c>
      <c r="N7" s="20">
        <v>1996404</v>
      </c>
      <c r="O7" s="20"/>
      <c r="P7" s="20"/>
      <c r="Q7" s="20"/>
      <c r="R7" s="20"/>
      <c r="S7" s="20"/>
      <c r="T7" s="20"/>
      <c r="U7" s="20"/>
      <c r="V7" s="20"/>
      <c r="W7" s="20">
        <v>3521393</v>
      </c>
      <c r="X7" s="20">
        <v>234120</v>
      </c>
      <c r="Y7" s="20">
        <v>3287273</v>
      </c>
      <c r="Z7" s="21">
        <v>1404.0974713821972</v>
      </c>
      <c r="AA7" s="22">
        <v>468239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-280554</v>
      </c>
      <c r="L13" s="31">
        <f t="shared" si="0"/>
        <v>490570</v>
      </c>
      <c r="M13" s="31">
        <f t="shared" si="0"/>
        <v>1786388</v>
      </c>
      <c r="N13" s="31">
        <f t="shared" si="0"/>
        <v>1996404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3521393</v>
      </c>
      <c r="X13" s="31">
        <f t="shared" si="0"/>
        <v>234120</v>
      </c>
      <c r="Y13" s="31">
        <f t="shared" si="0"/>
        <v>3287273</v>
      </c>
      <c r="Z13" s="32">
        <f>+IF(X13&lt;&gt;0,+(Y13/X13)*100,0)</f>
        <v>1404.0974713821972</v>
      </c>
      <c r="AA13" s="33">
        <f>SUM(AA6:AA12)</f>
        <v>468239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-280554</v>
      </c>
      <c r="L26" s="31">
        <f t="shared" si="2"/>
        <v>490570</v>
      </c>
      <c r="M26" s="31">
        <f t="shared" si="2"/>
        <v>1786388</v>
      </c>
      <c r="N26" s="31">
        <f t="shared" si="2"/>
        <v>1996404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3521393</v>
      </c>
      <c r="X26" s="31">
        <f t="shared" si="2"/>
        <v>234120</v>
      </c>
      <c r="Y26" s="31">
        <f t="shared" si="2"/>
        <v>3287273</v>
      </c>
      <c r="Z26" s="32">
        <f>+IF(X26&lt;&gt;0,+(Y26/X26)*100,0)</f>
        <v>1404.0974713821972</v>
      </c>
      <c r="AA26" s="33">
        <f>+AA13+AA25</f>
        <v>468239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1674714</v>
      </c>
      <c r="Y32" s="20">
        <v>-1674714</v>
      </c>
      <c r="Z32" s="21">
        <v>-100</v>
      </c>
      <c r="AA32" s="22">
        <v>3349429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1674714</v>
      </c>
      <c r="Y37" s="31">
        <f t="shared" si="3"/>
        <v>-1674714</v>
      </c>
      <c r="Z37" s="32">
        <f>+IF(X37&lt;&gt;0,+(Y37/X37)*100,0)</f>
        <v>-100</v>
      </c>
      <c r="AA37" s="33">
        <f>SUM(AA29:AA36)</f>
        <v>3349429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1674714</v>
      </c>
      <c r="Y44" s="31">
        <f t="shared" si="5"/>
        <v>-1674714</v>
      </c>
      <c r="Z44" s="32">
        <f>+IF(X44&lt;&gt;0,+(Y44/X44)*100,0)</f>
        <v>-100</v>
      </c>
      <c r="AA44" s="33">
        <f>+AA37+AA43</f>
        <v>3349429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-280554</v>
      </c>
      <c r="L45" s="44">
        <f t="shared" si="6"/>
        <v>490570</v>
      </c>
      <c r="M45" s="44">
        <f t="shared" si="6"/>
        <v>1786388</v>
      </c>
      <c r="N45" s="44">
        <f t="shared" si="6"/>
        <v>1996404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3521393</v>
      </c>
      <c r="X45" s="44">
        <f t="shared" si="6"/>
        <v>-1440594</v>
      </c>
      <c r="Y45" s="44">
        <f t="shared" si="6"/>
        <v>4961987</v>
      </c>
      <c r="Z45" s="45">
        <f>+IF(X45&lt;&gt;0,+(Y45/X45)*100,0)</f>
        <v>-344.44034891162948</v>
      </c>
      <c r="AA45" s="46">
        <f>+AA26-AA44</f>
        <v>-2881190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>
        <v>169144655</v>
      </c>
      <c r="G7" s="20">
        <v>5056511</v>
      </c>
      <c r="H7" s="20">
        <v>5067535</v>
      </c>
      <c r="I7" s="20">
        <v>204351110</v>
      </c>
      <c r="J7" s="20">
        <v>214475156</v>
      </c>
      <c r="K7" s="20">
        <v>5241054</v>
      </c>
      <c r="L7" s="20">
        <v>5228614</v>
      </c>
      <c r="M7" s="20">
        <v>11293501</v>
      </c>
      <c r="N7" s="20">
        <v>21763169</v>
      </c>
      <c r="O7" s="20"/>
      <c r="P7" s="20"/>
      <c r="Q7" s="20"/>
      <c r="R7" s="20"/>
      <c r="S7" s="20"/>
      <c r="T7" s="20"/>
      <c r="U7" s="20"/>
      <c r="V7" s="20"/>
      <c r="W7" s="20">
        <v>236238325</v>
      </c>
      <c r="X7" s="20">
        <v>84572328</v>
      </c>
      <c r="Y7" s="20">
        <v>151665997</v>
      </c>
      <c r="Z7" s="21">
        <v>179.33288652051769</v>
      </c>
      <c r="AA7" s="22">
        <v>169144655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169144655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5241054</v>
      </c>
      <c r="L13" s="31">
        <f t="shared" si="0"/>
        <v>5228614</v>
      </c>
      <c r="M13" s="31">
        <f t="shared" si="0"/>
        <v>11293501</v>
      </c>
      <c r="N13" s="31">
        <f t="shared" si="0"/>
        <v>21763169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236238325</v>
      </c>
      <c r="X13" s="31">
        <f t="shared" si="0"/>
        <v>84572328</v>
      </c>
      <c r="Y13" s="31">
        <f t="shared" si="0"/>
        <v>151665997</v>
      </c>
      <c r="Z13" s="32">
        <f>+IF(X13&lt;&gt;0,+(Y13/X13)*100,0)</f>
        <v>179.33288652051769</v>
      </c>
      <c r="AA13" s="33">
        <f>SUM(AA6:AA12)</f>
        <v>169144655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169144655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5241054</v>
      </c>
      <c r="L26" s="31">
        <f t="shared" si="2"/>
        <v>5228614</v>
      </c>
      <c r="M26" s="31">
        <f t="shared" si="2"/>
        <v>11293501</v>
      </c>
      <c r="N26" s="31">
        <f t="shared" si="2"/>
        <v>21763169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236238325</v>
      </c>
      <c r="X26" s="31">
        <f t="shared" si="2"/>
        <v>84572328</v>
      </c>
      <c r="Y26" s="31">
        <f t="shared" si="2"/>
        <v>151665997</v>
      </c>
      <c r="Z26" s="32">
        <f>+IF(X26&lt;&gt;0,+(Y26/X26)*100,0)</f>
        <v>179.33288652051769</v>
      </c>
      <c r="AA26" s="33">
        <f>+AA13+AA25</f>
        <v>169144655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7530948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>
        <v>1800577</v>
      </c>
      <c r="L32" s="20">
        <v>1806921</v>
      </c>
      <c r="M32" s="20">
        <v>1563332</v>
      </c>
      <c r="N32" s="20">
        <v>5170830</v>
      </c>
      <c r="O32" s="20"/>
      <c r="P32" s="20"/>
      <c r="Q32" s="20"/>
      <c r="R32" s="20"/>
      <c r="S32" s="20"/>
      <c r="T32" s="20"/>
      <c r="U32" s="20"/>
      <c r="V32" s="20"/>
      <c r="W32" s="20">
        <v>10578818</v>
      </c>
      <c r="X32" s="20"/>
      <c r="Y32" s="20">
        <v>10578818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7530948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1800577</v>
      </c>
      <c r="L37" s="31">
        <f t="shared" si="3"/>
        <v>1806921</v>
      </c>
      <c r="M37" s="31">
        <f t="shared" si="3"/>
        <v>1563332</v>
      </c>
      <c r="N37" s="31">
        <f t="shared" si="3"/>
        <v>5170830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10578818</v>
      </c>
      <c r="X37" s="31">
        <f t="shared" si="3"/>
        <v>0</v>
      </c>
      <c r="Y37" s="31">
        <f t="shared" si="3"/>
        <v>10578818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7530948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1800577</v>
      </c>
      <c r="L44" s="31">
        <f t="shared" si="5"/>
        <v>1806921</v>
      </c>
      <c r="M44" s="31">
        <f t="shared" si="5"/>
        <v>1563332</v>
      </c>
      <c r="N44" s="31">
        <f t="shared" si="5"/>
        <v>5170830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10578818</v>
      </c>
      <c r="X44" s="31">
        <f t="shared" si="5"/>
        <v>0</v>
      </c>
      <c r="Y44" s="31">
        <f t="shared" si="5"/>
        <v>10578818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191612626</v>
      </c>
      <c r="D45" s="42">
        <f t="shared" si="6"/>
        <v>0</v>
      </c>
      <c r="E45" s="43">
        <f t="shared" si="6"/>
        <v>169144655</v>
      </c>
      <c r="F45" s="44">
        <f t="shared" si="6"/>
        <v>169144655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3440477</v>
      </c>
      <c r="L45" s="44">
        <f t="shared" si="6"/>
        <v>3421693</v>
      </c>
      <c r="M45" s="44">
        <f t="shared" si="6"/>
        <v>9730169</v>
      </c>
      <c r="N45" s="44">
        <f t="shared" si="6"/>
        <v>16592339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225659507</v>
      </c>
      <c r="X45" s="44">
        <f t="shared" si="6"/>
        <v>84572328</v>
      </c>
      <c r="Y45" s="44">
        <f t="shared" si="6"/>
        <v>141087179</v>
      </c>
      <c r="Z45" s="45">
        <f>+IF(X45&lt;&gt;0,+(Y45/X45)*100,0)</f>
        <v>166.82428205121656</v>
      </c>
      <c r="AA45" s="46">
        <f>+AA26-AA44</f>
        <v>169144655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>
        <v>169144655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84572328</v>
      </c>
      <c r="Y47" s="20">
        <v>-84572328</v>
      </c>
      <c r="Z47" s="47">
        <v>-100</v>
      </c>
      <c r="AA47" s="22">
        <v>169144655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169144655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84572328</v>
      </c>
      <c r="Y50" s="52">
        <f t="shared" si="7"/>
        <v>-84572328</v>
      </c>
      <c r="Z50" s="53">
        <f>+IF(X50&lt;&gt;0,+(Y50/X50)*100,0)</f>
        <v>-100</v>
      </c>
      <c r="AA50" s="54">
        <f>SUM(AA47:AA49)</f>
        <v>169144655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>
        <v>40419</v>
      </c>
      <c r="L6" s="20">
        <v>45344</v>
      </c>
      <c r="M6" s="20">
        <v>46988</v>
      </c>
      <c r="N6" s="20">
        <v>132751</v>
      </c>
      <c r="O6" s="20"/>
      <c r="P6" s="20"/>
      <c r="Q6" s="20"/>
      <c r="R6" s="20"/>
      <c r="S6" s="20"/>
      <c r="T6" s="20"/>
      <c r="U6" s="20"/>
      <c r="V6" s="20"/>
      <c r="W6" s="20">
        <v>2948826</v>
      </c>
      <c r="X6" s="20"/>
      <c r="Y6" s="20">
        <v>2948826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2705119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>
        <v>2002</v>
      </c>
      <c r="L7" s="20">
        <v>4544488</v>
      </c>
      <c r="M7" s="20">
        <v>2935</v>
      </c>
      <c r="N7" s="20">
        <v>4549425</v>
      </c>
      <c r="O7" s="20"/>
      <c r="P7" s="20"/>
      <c r="Q7" s="20"/>
      <c r="R7" s="20"/>
      <c r="S7" s="20"/>
      <c r="T7" s="20"/>
      <c r="U7" s="20"/>
      <c r="V7" s="20"/>
      <c r="W7" s="20">
        <v>2747321</v>
      </c>
      <c r="X7" s="20"/>
      <c r="Y7" s="20">
        <v>2747321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5404385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42421</v>
      </c>
      <c r="L13" s="31">
        <f t="shared" si="0"/>
        <v>4589832</v>
      </c>
      <c r="M13" s="31">
        <f t="shared" si="0"/>
        <v>49923</v>
      </c>
      <c r="N13" s="31">
        <f t="shared" si="0"/>
        <v>4682176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5696283</v>
      </c>
      <c r="X13" s="31">
        <f t="shared" si="0"/>
        <v>0</v>
      </c>
      <c r="Y13" s="31">
        <f t="shared" si="0"/>
        <v>5696283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5404385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42421</v>
      </c>
      <c r="L26" s="31">
        <f t="shared" si="2"/>
        <v>4589832</v>
      </c>
      <c r="M26" s="31">
        <f t="shared" si="2"/>
        <v>49923</v>
      </c>
      <c r="N26" s="31">
        <f t="shared" si="2"/>
        <v>4682176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5696283</v>
      </c>
      <c r="X26" s="31">
        <f t="shared" si="2"/>
        <v>0</v>
      </c>
      <c r="Y26" s="31">
        <f t="shared" si="2"/>
        <v>5696283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>
        <v>-5623</v>
      </c>
      <c r="L32" s="20">
        <v>-5010</v>
      </c>
      <c r="M32" s="20">
        <v>-854</v>
      </c>
      <c r="N32" s="20">
        <v>-11487</v>
      </c>
      <c r="O32" s="20"/>
      <c r="P32" s="20"/>
      <c r="Q32" s="20"/>
      <c r="R32" s="20"/>
      <c r="S32" s="20"/>
      <c r="T32" s="20"/>
      <c r="U32" s="20"/>
      <c r="V32" s="20"/>
      <c r="W32" s="20">
        <v>-37963</v>
      </c>
      <c r="X32" s="20"/>
      <c r="Y32" s="20">
        <v>-37963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>
        <v>6268</v>
      </c>
      <c r="L35" s="20">
        <v>8318</v>
      </c>
      <c r="M35" s="20">
        <v>6624</v>
      </c>
      <c r="N35" s="20">
        <v>21210</v>
      </c>
      <c r="O35" s="20"/>
      <c r="P35" s="20"/>
      <c r="Q35" s="20"/>
      <c r="R35" s="20"/>
      <c r="S35" s="20"/>
      <c r="T35" s="20"/>
      <c r="U35" s="20"/>
      <c r="V35" s="20"/>
      <c r="W35" s="20">
        <v>432714</v>
      </c>
      <c r="X35" s="20"/>
      <c r="Y35" s="20">
        <v>432714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645</v>
      </c>
      <c r="L37" s="31">
        <f t="shared" si="3"/>
        <v>3308</v>
      </c>
      <c r="M37" s="31">
        <f t="shared" si="3"/>
        <v>5770</v>
      </c>
      <c r="N37" s="31">
        <f t="shared" si="3"/>
        <v>9723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394751</v>
      </c>
      <c r="X37" s="31">
        <f t="shared" si="3"/>
        <v>0</v>
      </c>
      <c r="Y37" s="31">
        <f t="shared" si="3"/>
        <v>394751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645</v>
      </c>
      <c r="L44" s="31">
        <f t="shared" si="5"/>
        <v>3308</v>
      </c>
      <c r="M44" s="31">
        <f t="shared" si="5"/>
        <v>5770</v>
      </c>
      <c r="N44" s="31">
        <f t="shared" si="5"/>
        <v>9723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394751</v>
      </c>
      <c r="X44" s="31">
        <f t="shared" si="5"/>
        <v>0</v>
      </c>
      <c r="Y44" s="31">
        <f t="shared" si="5"/>
        <v>394751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5035692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41776</v>
      </c>
      <c r="L45" s="44">
        <f t="shared" si="6"/>
        <v>4586524</v>
      </c>
      <c r="M45" s="44">
        <f t="shared" si="6"/>
        <v>44153</v>
      </c>
      <c r="N45" s="44">
        <f t="shared" si="6"/>
        <v>4672453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5301532</v>
      </c>
      <c r="X45" s="44">
        <f t="shared" si="6"/>
        <v>0</v>
      </c>
      <c r="Y45" s="44">
        <f t="shared" si="6"/>
        <v>5301532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10021355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-25152217</v>
      </c>
      <c r="X6" s="20">
        <v>-7399007</v>
      </c>
      <c r="Y6" s="20">
        <v>-17753210</v>
      </c>
      <c r="Z6" s="21">
        <v>239.94044065642862</v>
      </c>
      <c r="AA6" s="22">
        <v>10021355</v>
      </c>
    </row>
    <row r="7" spans="1:27" ht="13.5" x14ac:dyDescent="0.25">
      <c r="A7" s="23" t="s">
        <v>35</v>
      </c>
      <c r="B7" s="17" t="s">
        <v>32</v>
      </c>
      <c r="C7" s="18">
        <v>338360400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>
        <v>-8712125</v>
      </c>
      <c r="M7" s="20"/>
      <c r="N7" s="20">
        <v>-8712125</v>
      </c>
      <c r="O7" s="20"/>
      <c r="P7" s="20"/>
      <c r="Q7" s="20"/>
      <c r="R7" s="20"/>
      <c r="S7" s="20"/>
      <c r="T7" s="20"/>
      <c r="U7" s="20"/>
      <c r="V7" s="20"/>
      <c r="W7" s="20">
        <v>33737380</v>
      </c>
      <c r="X7" s="20">
        <v>285837473</v>
      </c>
      <c r="Y7" s="20">
        <v>-252100093</v>
      </c>
      <c r="Z7" s="21">
        <v>-88.197005925811553</v>
      </c>
      <c r="AA7" s="22">
        <v>283464208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8635549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>
        <v>-1061144</v>
      </c>
      <c r="M11" s="20"/>
      <c r="N11" s="24">
        <v>-1061144</v>
      </c>
      <c r="O11" s="24"/>
      <c r="P11" s="24"/>
      <c r="Q11" s="20"/>
      <c r="R11" s="24"/>
      <c r="S11" s="24"/>
      <c r="T11" s="20"/>
      <c r="U11" s="24"/>
      <c r="V11" s="24"/>
      <c r="W11" s="24">
        <v>7190031</v>
      </c>
      <c r="X11" s="20">
        <v>9863249</v>
      </c>
      <c r="Y11" s="24">
        <v>-2673218</v>
      </c>
      <c r="Z11" s="25">
        <v>-27.102813687457349</v>
      </c>
      <c r="AA11" s="26">
        <v>9863249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321843732</v>
      </c>
      <c r="D13" s="29">
        <f>SUM(D6:D12)</f>
        <v>0</v>
      </c>
      <c r="E13" s="30">
        <f t="shared" si="0"/>
        <v>303348812</v>
      </c>
      <c r="F13" s="31">
        <f t="shared" si="0"/>
        <v>303348812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-9773269</v>
      </c>
      <c r="M13" s="31">
        <f t="shared" si="0"/>
        <v>0</v>
      </c>
      <c r="N13" s="31">
        <f t="shared" si="0"/>
        <v>-9773269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15775194</v>
      </c>
      <c r="X13" s="31">
        <f t="shared" si="0"/>
        <v>288301715</v>
      </c>
      <c r="Y13" s="31">
        <f t="shared" si="0"/>
        <v>-272526521</v>
      </c>
      <c r="Z13" s="32">
        <f>+IF(X13&lt;&gt;0,+(Y13/X13)*100,0)</f>
        <v>-94.528234422747019</v>
      </c>
      <c r="AA13" s="33">
        <f>SUM(AA6:AA12)</f>
        <v>303348812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282941598</v>
      </c>
      <c r="D26" s="29">
        <f>+D13+D25</f>
        <v>0</v>
      </c>
      <c r="E26" s="30">
        <f t="shared" si="2"/>
        <v>264446678</v>
      </c>
      <c r="F26" s="31">
        <f t="shared" si="2"/>
        <v>264446678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-9773269</v>
      </c>
      <c r="M26" s="31">
        <f t="shared" si="2"/>
        <v>0</v>
      </c>
      <c r="N26" s="31">
        <f t="shared" si="2"/>
        <v>-9773269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-23126940</v>
      </c>
      <c r="X26" s="31">
        <f t="shared" si="2"/>
        <v>249399581</v>
      </c>
      <c r="Y26" s="31">
        <f t="shared" si="2"/>
        <v>-272526521</v>
      </c>
      <c r="Z26" s="32">
        <f>+IF(X26&lt;&gt;0,+(Y26/X26)*100,0)</f>
        <v>-109.27304685407631</v>
      </c>
      <c r="AA26" s="33">
        <f>+AA13+AA25</f>
        <v>264446678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ht="13.5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ht="13.5" x14ac:dyDescent="0.25">
      <c r="A32" s="23" t="s">
        <v>59</v>
      </c>
      <c r="B32" s="17" t="s">
        <v>32</v>
      </c>
      <c r="C32" s="18">
        <v>30594850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>
        <v>-708</v>
      </c>
      <c r="L32" s="20">
        <v>-142795</v>
      </c>
      <c r="M32" s="20">
        <v>845591</v>
      </c>
      <c r="N32" s="20">
        <v>702088</v>
      </c>
      <c r="O32" s="20"/>
      <c r="P32" s="20"/>
      <c r="Q32" s="20"/>
      <c r="R32" s="20"/>
      <c r="S32" s="20"/>
      <c r="T32" s="20"/>
      <c r="U32" s="20"/>
      <c r="V32" s="20"/>
      <c r="W32" s="20">
        <v>31856451</v>
      </c>
      <c r="X32" s="20">
        <v>45495215</v>
      </c>
      <c r="Y32" s="20">
        <v>-13638764</v>
      </c>
      <c r="Z32" s="21">
        <v>-29.978458174117872</v>
      </c>
      <c r="AA32" s="22">
        <v>58570930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468625416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-708</v>
      </c>
      <c r="L37" s="31">
        <f t="shared" si="3"/>
        <v>-142795</v>
      </c>
      <c r="M37" s="31">
        <f t="shared" si="3"/>
        <v>845591</v>
      </c>
      <c r="N37" s="31">
        <f t="shared" si="3"/>
        <v>702088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32590476</v>
      </c>
      <c r="X37" s="31">
        <f t="shared" si="3"/>
        <v>445372156</v>
      </c>
      <c r="Y37" s="31">
        <f t="shared" si="3"/>
        <v>-412781680</v>
      </c>
      <c r="Z37" s="32">
        <f>+IF(X37&lt;&gt;0,+(Y37/X37)*100,0)</f>
        <v>-92.682417263642307</v>
      </c>
      <c r="AA37" s="33">
        <f>SUM(AA29:AA36)</f>
        <v>458447871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3527680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>
        <v>333361</v>
      </c>
      <c r="M39" s="20"/>
      <c r="N39" s="20">
        <v>333361</v>
      </c>
      <c r="O39" s="20"/>
      <c r="P39" s="20"/>
      <c r="Q39" s="20"/>
      <c r="R39" s="20"/>
      <c r="S39" s="20"/>
      <c r="T39" s="20"/>
      <c r="U39" s="20"/>
      <c r="V39" s="20"/>
      <c r="W39" s="20">
        <v>3226246</v>
      </c>
      <c r="X39" s="20">
        <v>2195546</v>
      </c>
      <c r="Y39" s="20">
        <v>1030700</v>
      </c>
      <c r="Z39" s="21">
        <v>46.945042372147974</v>
      </c>
      <c r="AA39" s="22">
        <v>2195546</v>
      </c>
    </row>
    <row r="40" spans="1:27" ht="13.5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ht="13.5" x14ac:dyDescent="0.25">
      <c r="A43" s="27" t="s">
        <v>67</v>
      </c>
      <c r="B43" s="34" t="s">
        <v>32</v>
      </c>
      <c r="C43" s="29">
        <f>SUM(C39:C42)</f>
        <v>4449680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4148246</v>
      </c>
      <c r="X43" s="36">
        <f t="shared" si="4"/>
        <v>3124546</v>
      </c>
      <c r="Y43" s="36">
        <f t="shared" si="4"/>
        <v>1023700</v>
      </c>
      <c r="Z43" s="37">
        <f>+IF(X43&lt;&gt;0,+(Y43/X43)*100,0)</f>
        <v>32.763159831860371</v>
      </c>
      <c r="AA43" s="38">
        <f>SUM(AA39:AA42)</f>
        <v>3124546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473075096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-708</v>
      </c>
      <c r="L44" s="31">
        <f t="shared" si="5"/>
        <v>190566</v>
      </c>
      <c r="M44" s="31">
        <f t="shared" si="5"/>
        <v>845591</v>
      </c>
      <c r="N44" s="31">
        <f t="shared" si="5"/>
        <v>1035449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36738722</v>
      </c>
      <c r="X44" s="31">
        <f t="shared" si="5"/>
        <v>448496702</v>
      </c>
      <c r="Y44" s="31">
        <f t="shared" si="5"/>
        <v>-411757980</v>
      </c>
      <c r="Z44" s="32">
        <f>+IF(X44&lt;&gt;0,+(Y44/X44)*100,0)</f>
        <v>-91.808474435560058</v>
      </c>
      <c r="AA44" s="33">
        <f>+AA37+AA43</f>
        <v>461572417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-190133498</v>
      </c>
      <c r="D45" s="42">
        <f t="shared" si="6"/>
        <v>0</v>
      </c>
      <c r="E45" s="43">
        <f t="shared" si="6"/>
        <v>-197125739</v>
      </c>
      <c r="F45" s="44">
        <f t="shared" si="6"/>
        <v>-197125739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708</v>
      </c>
      <c r="L45" s="44">
        <f t="shared" si="6"/>
        <v>-9963835</v>
      </c>
      <c r="M45" s="44">
        <f t="shared" si="6"/>
        <v>-845591</v>
      </c>
      <c r="N45" s="44">
        <f t="shared" si="6"/>
        <v>-10808718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-59865662</v>
      </c>
      <c r="X45" s="44">
        <f t="shared" si="6"/>
        <v>-199097121</v>
      </c>
      <c r="Y45" s="44">
        <f t="shared" si="6"/>
        <v>139231459</v>
      </c>
      <c r="Z45" s="45">
        <f>+IF(X45&lt;&gt;0,+(Y45/X45)*100,0)</f>
        <v>-69.93142758704181</v>
      </c>
      <c r="AA45" s="46">
        <f>+AA26-AA44</f>
        <v>-197125739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-5679501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-7650891</v>
      </c>
      <c r="Y47" s="20">
        <v>-1971408</v>
      </c>
      <c r="Z47" s="47">
        <v>25.767038113600105</v>
      </c>
      <c r="AA47" s="22">
        <v>-5679501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-5679501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-7650891</v>
      </c>
      <c r="Y50" s="52">
        <f t="shared" si="7"/>
        <v>-1971408</v>
      </c>
      <c r="Z50" s="53">
        <f>+IF(X50&lt;&gt;0,+(Y50/X50)*100,0)</f>
        <v>25.767038113600105</v>
      </c>
      <c r="AA50" s="54">
        <f>SUM(AA47:AA49)</f>
        <v>-5679501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>
        <v>-977571</v>
      </c>
      <c r="L6" s="20">
        <v>-1029172</v>
      </c>
      <c r="M6" s="20">
        <v>-459988</v>
      </c>
      <c r="N6" s="20">
        <v>-2466731</v>
      </c>
      <c r="O6" s="20"/>
      <c r="P6" s="20"/>
      <c r="Q6" s="20"/>
      <c r="R6" s="20"/>
      <c r="S6" s="20"/>
      <c r="T6" s="20"/>
      <c r="U6" s="20"/>
      <c r="V6" s="20"/>
      <c r="W6" s="20">
        <v>4116303</v>
      </c>
      <c r="X6" s="20"/>
      <c r="Y6" s="20">
        <v>4116303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>
        <v>54083</v>
      </c>
      <c r="L7" s="20">
        <v>22830</v>
      </c>
      <c r="M7" s="20">
        <v>86183</v>
      </c>
      <c r="N7" s="20">
        <v>163096</v>
      </c>
      <c r="O7" s="20"/>
      <c r="P7" s="20"/>
      <c r="Q7" s="20"/>
      <c r="R7" s="20"/>
      <c r="S7" s="20"/>
      <c r="T7" s="20"/>
      <c r="U7" s="20"/>
      <c r="V7" s="20"/>
      <c r="W7" s="20">
        <v>5734926</v>
      </c>
      <c r="X7" s="20"/>
      <c r="Y7" s="20">
        <v>5734926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>
        <v>159143</v>
      </c>
      <c r="L11" s="24">
        <v>169097</v>
      </c>
      <c r="M11" s="20">
        <v>89355</v>
      </c>
      <c r="N11" s="24">
        <v>417595</v>
      </c>
      <c r="O11" s="24"/>
      <c r="P11" s="24"/>
      <c r="Q11" s="20"/>
      <c r="R11" s="24"/>
      <c r="S11" s="24"/>
      <c r="T11" s="20"/>
      <c r="U11" s="24"/>
      <c r="V11" s="24"/>
      <c r="W11" s="24">
        <v>685059</v>
      </c>
      <c r="X11" s="20"/>
      <c r="Y11" s="24">
        <v>685059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-764345</v>
      </c>
      <c r="L13" s="31">
        <f t="shared" si="0"/>
        <v>-837245</v>
      </c>
      <c r="M13" s="31">
        <f t="shared" si="0"/>
        <v>-284450</v>
      </c>
      <c r="N13" s="31">
        <f t="shared" si="0"/>
        <v>-1886040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10533803</v>
      </c>
      <c r="X13" s="31">
        <f t="shared" si="0"/>
        <v>0</v>
      </c>
      <c r="Y13" s="31">
        <f t="shared" si="0"/>
        <v>10533803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>
        <v>1060952</v>
      </c>
      <c r="L17" s="24">
        <v>1127313</v>
      </c>
      <c r="M17" s="20">
        <v>595701</v>
      </c>
      <c r="N17" s="24">
        <v>2783966</v>
      </c>
      <c r="O17" s="24"/>
      <c r="P17" s="24"/>
      <c r="Q17" s="20"/>
      <c r="R17" s="24"/>
      <c r="S17" s="24"/>
      <c r="T17" s="20"/>
      <c r="U17" s="24"/>
      <c r="V17" s="24"/>
      <c r="W17" s="24">
        <v>3678410</v>
      </c>
      <c r="X17" s="20"/>
      <c r="Y17" s="24">
        <v>3678410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1060952</v>
      </c>
      <c r="L25" s="36">
        <f t="shared" si="1"/>
        <v>1127313</v>
      </c>
      <c r="M25" s="36">
        <f t="shared" si="1"/>
        <v>595701</v>
      </c>
      <c r="N25" s="36">
        <f t="shared" si="1"/>
        <v>2783966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3678410</v>
      </c>
      <c r="X25" s="36">
        <f t="shared" si="1"/>
        <v>0</v>
      </c>
      <c r="Y25" s="36">
        <f t="shared" si="1"/>
        <v>3678410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296607</v>
      </c>
      <c r="L26" s="31">
        <f t="shared" si="2"/>
        <v>290068</v>
      </c>
      <c r="M26" s="31">
        <f t="shared" si="2"/>
        <v>311251</v>
      </c>
      <c r="N26" s="31">
        <f t="shared" si="2"/>
        <v>897926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14212213</v>
      </c>
      <c r="X26" s="31">
        <f t="shared" si="2"/>
        <v>0</v>
      </c>
      <c r="Y26" s="31">
        <f t="shared" si="2"/>
        <v>14212213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>
        <v>-7292</v>
      </c>
      <c r="L32" s="20">
        <v>-4754</v>
      </c>
      <c r="M32" s="20">
        <v>-581</v>
      </c>
      <c r="N32" s="20">
        <v>-12627</v>
      </c>
      <c r="O32" s="20"/>
      <c r="P32" s="20"/>
      <c r="Q32" s="20"/>
      <c r="R32" s="20"/>
      <c r="S32" s="20"/>
      <c r="T32" s="20"/>
      <c r="U32" s="20"/>
      <c r="V32" s="20"/>
      <c r="W32" s="20">
        <v>-51197</v>
      </c>
      <c r="X32" s="20"/>
      <c r="Y32" s="20">
        <v>-51197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>
        <v>39289</v>
      </c>
      <c r="L35" s="20">
        <v>38108</v>
      </c>
      <c r="M35" s="20">
        <v>40613</v>
      </c>
      <c r="N35" s="20">
        <v>118010</v>
      </c>
      <c r="O35" s="20"/>
      <c r="P35" s="20"/>
      <c r="Q35" s="20"/>
      <c r="R35" s="20"/>
      <c r="S35" s="20"/>
      <c r="T35" s="20"/>
      <c r="U35" s="20"/>
      <c r="V35" s="20"/>
      <c r="W35" s="20">
        <v>1065338</v>
      </c>
      <c r="X35" s="20"/>
      <c r="Y35" s="20">
        <v>1065338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31997</v>
      </c>
      <c r="L37" s="31">
        <f t="shared" si="3"/>
        <v>33354</v>
      </c>
      <c r="M37" s="31">
        <f t="shared" si="3"/>
        <v>40032</v>
      </c>
      <c r="N37" s="31">
        <f t="shared" si="3"/>
        <v>105383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1013066</v>
      </c>
      <c r="X37" s="31">
        <f t="shared" si="3"/>
        <v>0</v>
      </c>
      <c r="Y37" s="31">
        <f t="shared" si="3"/>
        <v>1013066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31997</v>
      </c>
      <c r="L44" s="31">
        <f t="shared" si="5"/>
        <v>33354</v>
      </c>
      <c r="M44" s="31">
        <f t="shared" si="5"/>
        <v>40032</v>
      </c>
      <c r="N44" s="31">
        <f t="shared" si="5"/>
        <v>105383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1013066</v>
      </c>
      <c r="X44" s="31">
        <f t="shared" si="5"/>
        <v>0</v>
      </c>
      <c r="Y44" s="31">
        <f t="shared" si="5"/>
        <v>1013066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264610</v>
      </c>
      <c r="L45" s="44">
        <f t="shared" si="6"/>
        <v>256714</v>
      </c>
      <c r="M45" s="44">
        <f t="shared" si="6"/>
        <v>271219</v>
      </c>
      <c r="N45" s="44">
        <f t="shared" si="6"/>
        <v>792543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13199147</v>
      </c>
      <c r="X45" s="44">
        <f t="shared" si="6"/>
        <v>0</v>
      </c>
      <c r="Y45" s="44">
        <f t="shared" si="6"/>
        <v>13199147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-49368992</v>
      </c>
      <c r="G6" s="20">
        <v>-27681938</v>
      </c>
      <c r="H6" s="20">
        <v>-147000</v>
      </c>
      <c r="I6" s="20">
        <v>-1320700</v>
      </c>
      <c r="J6" s="20">
        <v>-29149638</v>
      </c>
      <c r="K6" s="20">
        <v>-2382330</v>
      </c>
      <c r="L6" s="20">
        <v>-11172057</v>
      </c>
      <c r="M6" s="20">
        <v>-16427816</v>
      </c>
      <c r="N6" s="20">
        <v>-29982203</v>
      </c>
      <c r="O6" s="20"/>
      <c r="P6" s="20"/>
      <c r="Q6" s="20"/>
      <c r="R6" s="20"/>
      <c r="S6" s="20"/>
      <c r="T6" s="20"/>
      <c r="U6" s="20"/>
      <c r="V6" s="20"/>
      <c r="W6" s="20">
        <v>-59131841</v>
      </c>
      <c r="X6" s="20">
        <v>-25519903</v>
      </c>
      <c r="Y6" s="20">
        <v>-33611938</v>
      </c>
      <c r="Z6" s="21">
        <v>131.70872162014095</v>
      </c>
      <c r="AA6" s="22">
        <v>-49368992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166652</v>
      </c>
      <c r="Y7" s="20">
        <v>-166652</v>
      </c>
      <c r="Z7" s="21">
        <v>-100</v>
      </c>
      <c r="AA7" s="22">
        <v>308700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/>
      <c r="G10" s="20">
        <v>-4521545</v>
      </c>
      <c r="H10" s="20"/>
      <c r="I10" s="20">
        <v>-27299</v>
      </c>
      <c r="J10" s="20">
        <v>-4548844</v>
      </c>
      <c r="K10" s="20">
        <v>-1600605</v>
      </c>
      <c r="L10" s="20">
        <v>4259854</v>
      </c>
      <c r="M10" s="20"/>
      <c r="N10" s="20">
        <v>2659249</v>
      </c>
      <c r="O10" s="20"/>
      <c r="P10" s="20"/>
      <c r="Q10" s="20"/>
      <c r="R10" s="20"/>
      <c r="S10" s="20"/>
      <c r="T10" s="20"/>
      <c r="U10" s="20"/>
      <c r="V10" s="20"/>
      <c r="W10" s="20">
        <v>-1889595</v>
      </c>
      <c r="X10" s="20"/>
      <c r="Y10" s="20">
        <v>-1889595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>
        <v>351584</v>
      </c>
      <c r="L11" s="24">
        <v>1300193</v>
      </c>
      <c r="M11" s="20">
        <v>1908016</v>
      </c>
      <c r="N11" s="24">
        <v>3559793</v>
      </c>
      <c r="O11" s="24"/>
      <c r="P11" s="24"/>
      <c r="Q11" s="20"/>
      <c r="R11" s="24"/>
      <c r="S11" s="24"/>
      <c r="T11" s="20"/>
      <c r="U11" s="24"/>
      <c r="V11" s="24"/>
      <c r="W11" s="24">
        <v>6566364</v>
      </c>
      <c r="X11" s="20"/>
      <c r="Y11" s="24">
        <v>6566364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-49060292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-3631351</v>
      </c>
      <c r="L13" s="31">
        <f t="shared" si="0"/>
        <v>-5612010</v>
      </c>
      <c r="M13" s="31">
        <f t="shared" si="0"/>
        <v>-14519800</v>
      </c>
      <c r="N13" s="31">
        <f t="shared" si="0"/>
        <v>-23763161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-54455072</v>
      </c>
      <c r="X13" s="31">
        <f t="shared" si="0"/>
        <v>-25353251</v>
      </c>
      <c r="Y13" s="31">
        <f t="shared" si="0"/>
        <v>-29101821</v>
      </c>
      <c r="Z13" s="32">
        <f>+IF(X13&lt;&gt;0,+(Y13/X13)*100,0)</f>
        <v>114.78536224013244</v>
      </c>
      <c r="AA13" s="33">
        <f>SUM(AA6:AA12)</f>
        <v>-49060292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66704347</v>
      </c>
      <c r="G17" s="24">
        <v>7734691</v>
      </c>
      <c r="H17" s="24"/>
      <c r="I17" s="24"/>
      <c r="J17" s="20">
        <v>7734691</v>
      </c>
      <c r="K17" s="24"/>
      <c r="L17" s="24">
        <v>4336255</v>
      </c>
      <c r="M17" s="20">
        <v>10995101</v>
      </c>
      <c r="N17" s="24">
        <v>15331356</v>
      </c>
      <c r="O17" s="24"/>
      <c r="P17" s="24"/>
      <c r="Q17" s="20"/>
      <c r="R17" s="24"/>
      <c r="S17" s="24"/>
      <c r="T17" s="20"/>
      <c r="U17" s="24"/>
      <c r="V17" s="24"/>
      <c r="W17" s="24">
        <v>23066047</v>
      </c>
      <c r="X17" s="20">
        <v>32994864</v>
      </c>
      <c r="Y17" s="24">
        <v>-9928817</v>
      </c>
      <c r="Z17" s="25">
        <v>-30.092007653069885</v>
      </c>
      <c r="AA17" s="26">
        <v>66704347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66704347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4336255</v>
      </c>
      <c r="M25" s="36">
        <f t="shared" si="1"/>
        <v>10995101</v>
      </c>
      <c r="N25" s="36">
        <f t="shared" si="1"/>
        <v>15331356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23066047</v>
      </c>
      <c r="X25" s="36">
        <f t="shared" si="1"/>
        <v>32994864</v>
      </c>
      <c r="Y25" s="36">
        <f t="shared" si="1"/>
        <v>-9928817</v>
      </c>
      <c r="Z25" s="37">
        <f>+IF(X25&lt;&gt;0,+(Y25/X25)*100,0)</f>
        <v>-30.092007653069885</v>
      </c>
      <c r="AA25" s="38">
        <f>SUM(AA15:AA24)</f>
        <v>66704347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17644055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-3631351</v>
      </c>
      <c r="L26" s="31">
        <f t="shared" si="2"/>
        <v>-1275755</v>
      </c>
      <c r="M26" s="31">
        <f t="shared" si="2"/>
        <v>-3524699</v>
      </c>
      <c r="N26" s="31">
        <f t="shared" si="2"/>
        <v>-8431805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-31389025</v>
      </c>
      <c r="X26" s="31">
        <f t="shared" si="2"/>
        <v>7641613</v>
      </c>
      <c r="Y26" s="31">
        <f t="shared" si="2"/>
        <v>-39030638</v>
      </c>
      <c r="Z26" s="32">
        <f>+IF(X26&lt;&gt;0,+(Y26/X26)*100,0)</f>
        <v>-510.76438966485222</v>
      </c>
      <c r="AA26" s="33">
        <f>+AA13+AA25</f>
        <v>17644055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20134675</v>
      </c>
      <c r="G32" s="20">
        <v>-27321</v>
      </c>
      <c r="H32" s="20"/>
      <c r="I32" s="20"/>
      <c r="J32" s="20">
        <v>-27321</v>
      </c>
      <c r="K32" s="20">
        <v>1203907</v>
      </c>
      <c r="L32" s="20">
        <v>595793</v>
      </c>
      <c r="M32" s="20">
        <v>-1799700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-27321</v>
      </c>
      <c r="X32" s="20">
        <v>10373601</v>
      </c>
      <c r="Y32" s="20">
        <v>-10400922</v>
      </c>
      <c r="Z32" s="21">
        <v>-100.26337045351947</v>
      </c>
      <c r="AA32" s="22">
        <v>20134675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20134675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1203907</v>
      </c>
      <c r="L37" s="31">
        <f t="shared" si="3"/>
        <v>595793</v>
      </c>
      <c r="M37" s="31">
        <f t="shared" si="3"/>
        <v>-1799700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10373601</v>
      </c>
      <c r="Y37" s="31">
        <f t="shared" si="3"/>
        <v>-10400142</v>
      </c>
      <c r="Z37" s="32">
        <f>+IF(X37&lt;&gt;0,+(Y37/X37)*100,0)</f>
        <v>-100.25585136733137</v>
      </c>
      <c r="AA37" s="33">
        <f>SUM(AA29:AA36)</f>
        <v>20134675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20134675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1203907</v>
      </c>
      <c r="L44" s="31">
        <f t="shared" si="5"/>
        <v>595793</v>
      </c>
      <c r="M44" s="31">
        <f t="shared" si="5"/>
        <v>-1799700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10373601</v>
      </c>
      <c r="Y44" s="31">
        <f t="shared" si="5"/>
        <v>-10400142</v>
      </c>
      <c r="Z44" s="32">
        <f>+IF(X44&lt;&gt;0,+(Y44/X44)*100,0)</f>
        <v>-100.25585136733137</v>
      </c>
      <c r="AA44" s="33">
        <f>+AA37+AA43</f>
        <v>20134675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-2490620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-4835258</v>
      </c>
      <c r="L45" s="44">
        <f t="shared" si="6"/>
        <v>-1871548</v>
      </c>
      <c r="M45" s="44">
        <f t="shared" si="6"/>
        <v>-1724999</v>
      </c>
      <c r="N45" s="44">
        <f t="shared" si="6"/>
        <v>-8431805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-31362484</v>
      </c>
      <c r="X45" s="44">
        <f t="shared" si="6"/>
        <v>-2731988</v>
      </c>
      <c r="Y45" s="44">
        <f t="shared" si="6"/>
        <v>-28630496</v>
      </c>
      <c r="Z45" s="45">
        <f>+IF(X45&lt;&gt;0,+(Y45/X45)*100,0)</f>
        <v>1047.9729779193758</v>
      </c>
      <c r="AA45" s="46">
        <f>+AA26-AA44</f>
        <v>-2490620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-2490620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-2731988</v>
      </c>
      <c r="Y47" s="20">
        <v>2731988</v>
      </c>
      <c r="Z47" s="47">
        <v>-100</v>
      </c>
      <c r="AA47" s="22">
        <v>-2490620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-2490620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-2731988</v>
      </c>
      <c r="Y50" s="52">
        <f t="shared" si="7"/>
        <v>2731988</v>
      </c>
      <c r="Z50" s="53">
        <f>+IF(X50&lt;&gt;0,+(Y50/X50)*100,0)</f>
        <v>-100</v>
      </c>
      <c r="AA50" s="54">
        <f>SUM(AA47:AA49)</f>
        <v>-2490620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>
        <v>153545</v>
      </c>
      <c r="L7" s="20">
        <v>142638</v>
      </c>
      <c r="M7" s="20"/>
      <c r="N7" s="20">
        <v>296183</v>
      </c>
      <c r="O7" s="20"/>
      <c r="P7" s="20"/>
      <c r="Q7" s="20"/>
      <c r="R7" s="20"/>
      <c r="S7" s="20"/>
      <c r="T7" s="20"/>
      <c r="U7" s="20"/>
      <c r="V7" s="20"/>
      <c r="W7" s="20">
        <v>745538</v>
      </c>
      <c r="X7" s="20"/>
      <c r="Y7" s="20">
        <v>745538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153545</v>
      </c>
      <c r="L13" s="31">
        <f t="shared" si="0"/>
        <v>142638</v>
      </c>
      <c r="M13" s="31">
        <f t="shared" si="0"/>
        <v>0</v>
      </c>
      <c r="N13" s="31">
        <f t="shared" si="0"/>
        <v>296183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745538</v>
      </c>
      <c r="X13" s="31">
        <f t="shared" si="0"/>
        <v>0</v>
      </c>
      <c r="Y13" s="31">
        <f t="shared" si="0"/>
        <v>745538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23829884</v>
      </c>
      <c r="D17" s="18"/>
      <c r="E17" s="19"/>
      <c r="F17" s="20"/>
      <c r="G17" s="24">
        <v>67982850</v>
      </c>
      <c r="H17" s="24">
        <v>-45457314</v>
      </c>
      <c r="I17" s="24"/>
      <c r="J17" s="20">
        <v>22525536</v>
      </c>
      <c r="K17" s="24"/>
      <c r="L17" s="24">
        <v>23829884</v>
      </c>
      <c r="M17" s="20"/>
      <c r="N17" s="24">
        <v>23829884</v>
      </c>
      <c r="O17" s="24"/>
      <c r="P17" s="24"/>
      <c r="Q17" s="20"/>
      <c r="R17" s="24"/>
      <c r="S17" s="24"/>
      <c r="T17" s="20"/>
      <c r="U17" s="24"/>
      <c r="V17" s="24"/>
      <c r="W17" s="24">
        <v>46355420</v>
      </c>
      <c r="X17" s="20"/>
      <c r="Y17" s="24">
        <v>46355420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23829884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23829884</v>
      </c>
      <c r="M25" s="36">
        <f t="shared" si="1"/>
        <v>0</v>
      </c>
      <c r="N25" s="36">
        <f t="shared" si="1"/>
        <v>23829884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46355420</v>
      </c>
      <c r="X25" s="36">
        <f t="shared" si="1"/>
        <v>0</v>
      </c>
      <c r="Y25" s="36">
        <f t="shared" si="1"/>
        <v>46355420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23829884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153545</v>
      </c>
      <c r="L26" s="31">
        <f t="shared" si="2"/>
        <v>23972522</v>
      </c>
      <c r="M26" s="31">
        <f t="shared" si="2"/>
        <v>0</v>
      </c>
      <c r="N26" s="31">
        <f t="shared" si="2"/>
        <v>24126067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47100958</v>
      </c>
      <c r="X26" s="31">
        <f t="shared" si="2"/>
        <v>0</v>
      </c>
      <c r="Y26" s="31">
        <f t="shared" si="2"/>
        <v>47100958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186288</v>
      </c>
      <c r="D35" s="18"/>
      <c r="E35" s="19"/>
      <c r="F35" s="20"/>
      <c r="G35" s="20">
        <v>421397</v>
      </c>
      <c r="H35" s="20">
        <v>-198114</v>
      </c>
      <c r="I35" s="20">
        <v>15840</v>
      </c>
      <c r="J35" s="20">
        <v>239123</v>
      </c>
      <c r="K35" s="20">
        <v>17861</v>
      </c>
      <c r="L35" s="20">
        <v>202785</v>
      </c>
      <c r="M35" s="20"/>
      <c r="N35" s="20">
        <v>220646</v>
      </c>
      <c r="O35" s="20"/>
      <c r="P35" s="20"/>
      <c r="Q35" s="20"/>
      <c r="R35" s="20"/>
      <c r="S35" s="20"/>
      <c r="T35" s="20"/>
      <c r="U35" s="20"/>
      <c r="V35" s="20"/>
      <c r="W35" s="20">
        <v>459769</v>
      </c>
      <c r="X35" s="20"/>
      <c r="Y35" s="20">
        <v>459769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17861</v>
      </c>
      <c r="L37" s="31">
        <f t="shared" si="3"/>
        <v>202785</v>
      </c>
      <c r="M37" s="31">
        <f t="shared" si="3"/>
        <v>0</v>
      </c>
      <c r="N37" s="31">
        <f t="shared" si="3"/>
        <v>220646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459769</v>
      </c>
      <c r="X37" s="31">
        <f t="shared" si="3"/>
        <v>0</v>
      </c>
      <c r="Y37" s="31">
        <f t="shared" si="3"/>
        <v>459769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17861</v>
      </c>
      <c r="L44" s="31">
        <f t="shared" si="5"/>
        <v>202785</v>
      </c>
      <c r="M44" s="31">
        <f t="shared" si="5"/>
        <v>0</v>
      </c>
      <c r="N44" s="31">
        <f t="shared" si="5"/>
        <v>220646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459769</v>
      </c>
      <c r="X44" s="31">
        <f t="shared" si="5"/>
        <v>0</v>
      </c>
      <c r="Y44" s="31">
        <f t="shared" si="5"/>
        <v>459769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23643596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135684</v>
      </c>
      <c r="L45" s="44">
        <f t="shared" si="6"/>
        <v>23769737</v>
      </c>
      <c r="M45" s="44">
        <f t="shared" si="6"/>
        <v>0</v>
      </c>
      <c r="N45" s="44">
        <f t="shared" si="6"/>
        <v>23905421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46641189</v>
      </c>
      <c r="X45" s="44">
        <f t="shared" si="6"/>
        <v>0</v>
      </c>
      <c r="Y45" s="44">
        <f t="shared" si="6"/>
        <v>46641189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>
        <v>149568</v>
      </c>
      <c r="L47" s="20">
        <v>184486</v>
      </c>
      <c r="M47" s="20"/>
      <c r="N47" s="20">
        <v>334054</v>
      </c>
      <c r="O47" s="20"/>
      <c r="P47" s="20"/>
      <c r="Q47" s="20"/>
      <c r="R47" s="20"/>
      <c r="S47" s="20"/>
      <c r="T47" s="20"/>
      <c r="U47" s="20"/>
      <c r="V47" s="20"/>
      <c r="W47" s="20">
        <v>851739</v>
      </c>
      <c r="X47" s="20">
        <v>-4463376</v>
      </c>
      <c r="Y47" s="20">
        <v>5315115</v>
      </c>
      <c r="Z47" s="47">
        <v>-119.08284222525729</v>
      </c>
      <c r="AA47" s="22">
        <v>-8926741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149568</v>
      </c>
      <c r="L50" s="52">
        <f t="shared" si="7"/>
        <v>184486</v>
      </c>
      <c r="M50" s="52">
        <f t="shared" si="7"/>
        <v>0</v>
      </c>
      <c r="N50" s="52">
        <f t="shared" si="7"/>
        <v>334054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851739</v>
      </c>
      <c r="X50" s="52">
        <f t="shared" si="7"/>
        <v>-4463376</v>
      </c>
      <c r="Y50" s="52">
        <f t="shared" si="7"/>
        <v>5315115</v>
      </c>
      <c r="Z50" s="53">
        <f>+IF(X50&lt;&gt;0,+(Y50/X50)*100,0)</f>
        <v>-119.08284222525729</v>
      </c>
      <c r="AA50" s="54">
        <f>SUM(AA47:AA49)</f>
        <v>-8926741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>
        <v>94404</v>
      </c>
      <c r="L7" s="20">
        <v>99350</v>
      </c>
      <c r="M7" s="20">
        <v>99248</v>
      </c>
      <c r="N7" s="20">
        <v>293002</v>
      </c>
      <c r="O7" s="20"/>
      <c r="P7" s="20"/>
      <c r="Q7" s="20"/>
      <c r="R7" s="20"/>
      <c r="S7" s="20"/>
      <c r="T7" s="20"/>
      <c r="U7" s="20"/>
      <c r="V7" s="20"/>
      <c r="W7" s="20">
        <v>9953653</v>
      </c>
      <c r="X7" s="20">
        <v>8533956</v>
      </c>
      <c r="Y7" s="20">
        <v>1419697</v>
      </c>
      <c r="Z7" s="21">
        <v>16.635860320817216</v>
      </c>
      <c r="AA7" s="22">
        <v>17067870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94404</v>
      </c>
      <c r="L13" s="31">
        <f t="shared" si="0"/>
        <v>99350</v>
      </c>
      <c r="M13" s="31">
        <f t="shared" si="0"/>
        <v>99248</v>
      </c>
      <c r="N13" s="31">
        <f t="shared" si="0"/>
        <v>293002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9953653</v>
      </c>
      <c r="X13" s="31">
        <f t="shared" si="0"/>
        <v>8533956</v>
      </c>
      <c r="Y13" s="31">
        <f t="shared" si="0"/>
        <v>1419697</v>
      </c>
      <c r="Z13" s="32">
        <f>+IF(X13&lt;&gt;0,+(Y13/X13)*100,0)</f>
        <v>16.635860320817216</v>
      </c>
      <c r="AA13" s="33">
        <f>SUM(AA6:AA12)</f>
        <v>17067870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183193763</v>
      </c>
      <c r="D17" s="18"/>
      <c r="E17" s="19">
        <v>190929022</v>
      </c>
      <c r="F17" s="20">
        <v>190929022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>
        <v>128000</v>
      </c>
      <c r="L17" s="24">
        <v>-3020565</v>
      </c>
      <c r="M17" s="20">
        <v>-932577</v>
      </c>
      <c r="N17" s="24">
        <v>-3825142</v>
      </c>
      <c r="O17" s="24"/>
      <c r="P17" s="24"/>
      <c r="Q17" s="20"/>
      <c r="R17" s="24"/>
      <c r="S17" s="24"/>
      <c r="T17" s="20"/>
      <c r="U17" s="24"/>
      <c r="V17" s="24"/>
      <c r="W17" s="24">
        <v>176526734</v>
      </c>
      <c r="X17" s="20">
        <v>95464590</v>
      </c>
      <c r="Y17" s="24">
        <v>81062144</v>
      </c>
      <c r="Z17" s="25">
        <v>84.91331078884852</v>
      </c>
      <c r="AA17" s="26">
        <v>190929022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/>
      <c r="P21" s="20"/>
      <c r="Q21" s="20"/>
      <c r="R21" s="20"/>
      <c r="S21" s="20"/>
      <c r="T21" s="20"/>
      <c r="U21" s="20"/>
      <c r="V21" s="20"/>
      <c r="W21" s="20">
        <v>5666</v>
      </c>
      <c r="X21" s="20">
        <v>6240</v>
      </c>
      <c r="Y21" s="20">
        <v>-574</v>
      </c>
      <c r="Z21" s="21">
        <v>-9.1987179487179489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183201318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190941492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128000</v>
      </c>
      <c r="L25" s="36">
        <f t="shared" si="1"/>
        <v>-3021195</v>
      </c>
      <c r="M25" s="36">
        <f t="shared" si="1"/>
        <v>-932892</v>
      </c>
      <c r="N25" s="36">
        <f t="shared" si="1"/>
        <v>-3826087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176532400</v>
      </c>
      <c r="X25" s="36">
        <f t="shared" si="1"/>
        <v>95470830</v>
      </c>
      <c r="Y25" s="36">
        <f t="shared" si="1"/>
        <v>81061570</v>
      </c>
      <c r="Z25" s="37">
        <f>+IF(X25&lt;&gt;0,+(Y25/X25)*100,0)</f>
        <v>84.907159600476916</v>
      </c>
      <c r="AA25" s="38">
        <f>SUM(AA15:AA24)</f>
        <v>190941492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192630312</v>
      </c>
      <c r="D26" s="29">
        <f>+D13+D25</f>
        <v>0</v>
      </c>
      <c r="E26" s="30">
        <f t="shared" si="2"/>
        <v>208009362</v>
      </c>
      <c r="F26" s="31">
        <f t="shared" si="2"/>
        <v>208009362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222404</v>
      </c>
      <c r="L26" s="31">
        <f t="shared" si="2"/>
        <v>-2921845</v>
      </c>
      <c r="M26" s="31">
        <f t="shared" si="2"/>
        <v>-833644</v>
      </c>
      <c r="N26" s="31">
        <f t="shared" si="2"/>
        <v>-3533085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186486053</v>
      </c>
      <c r="X26" s="31">
        <f t="shared" si="2"/>
        <v>104004786</v>
      </c>
      <c r="Y26" s="31">
        <f t="shared" si="2"/>
        <v>82481267</v>
      </c>
      <c r="Z26" s="32">
        <f>+IF(X26&lt;&gt;0,+(Y26/X26)*100,0)</f>
        <v>79.305261009815453</v>
      </c>
      <c r="AA26" s="33">
        <f>+AA13+AA25</f>
        <v>208009362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344130</v>
      </c>
      <c r="Y32" s="20">
        <v>314049</v>
      </c>
      <c r="Z32" s="21">
        <v>91.258826606224403</v>
      </c>
      <c r="AA32" s="22">
        <v>688271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>
        <v>9295</v>
      </c>
      <c r="L35" s="20">
        <v>9802</v>
      </c>
      <c r="M35" s="20">
        <v>9718</v>
      </c>
      <c r="N35" s="20">
        <v>28815</v>
      </c>
      <c r="O35" s="20"/>
      <c r="P35" s="20"/>
      <c r="Q35" s="20"/>
      <c r="R35" s="20"/>
      <c r="S35" s="20"/>
      <c r="T35" s="20"/>
      <c r="U35" s="20"/>
      <c r="V35" s="20"/>
      <c r="W35" s="20">
        <v>294366</v>
      </c>
      <c r="X35" s="20">
        <v>95892</v>
      </c>
      <c r="Y35" s="20">
        <v>198474</v>
      </c>
      <c r="Z35" s="21">
        <v>206.97659867350771</v>
      </c>
      <c r="AA35" s="22">
        <v>191789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9295</v>
      </c>
      <c r="L37" s="31">
        <f t="shared" si="3"/>
        <v>9802</v>
      </c>
      <c r="M37" s="31">
        <f t="shared" si="3"/>
        <v>9718</v>
      </c>
      <c r="N37" s="31">
        <f t="shared" si="3"/>
        <v>28815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952545</v>
      </c>
      <c r="X37" s="31">
        <f t="shared" si="3"/>
        <v>440022</v>
      </c>
      <c r="Y37" s="31">
        <f t="shared" si="3"/>
        <v>512523</v>
      </c>
      <c r="Z37" s="32">
        <f>+IF(X37&lt;&gt;0,+(Y37/X37)*100,0)</f>
        <v>116.47667616619168</v>
      </c>
      <c r="AA37" s="33">
        <f>SUM(AA29:AA36)</f>
        <v>880060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9295</v>
      </c>
      <c r="L44" s="31">
        <f t="shared" si="5"/>
        <v>9802</v>
      </c>
      <c r="M44" s="31">
        <f t="shared" si="5"/>
        <v>9718</v>
      </c>
      <c r="N44" s="31">
        <f t="shared" si="5"/>
        <v>28815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952545</v>
      </c>
      <c r="X44" s="31">
        <f t="shared" si="5"/>
        <v>440022</v>
      </c>
      <c r="Y44" s="31">
        <f t="shared" si="5"/>
        <v>512523</v>
      </c>
      <c r="Z44" s="32">
        <f>+IF(X44&lt;&gt;0,+(Y44/X44)*100,0)</f>
        <v>116.47667616619168</v>
      </c>
      <c r="AA44" s="33">
        <f>+AA37+AA43</f>
        <v>880060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191659950</v>
      </c>
      <c r="D45" s="42">
        <f t="shared" si="6"/>
        <v>0</v>
      </c>
      <c r="E45" s="43">
        <f t="shared" si="6"/>
        <v>207129302</v>
      </c>
      <c r="F45" s="44">
        <f t="shared" si="6"/>
        <v>207129302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213109</v>
      </c>
      <c r="L45" s="44">
        <f t="shared" si="6"/>
        <v>-2931647</v>
      </c>
      <c r="M45" s="44">
        <f t="shared" si="6"/>
        <v>-843362</v>
      </c>
      <c r="N45" s="44">
        <f t="shared" si="6"/>
        <v>-3561900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185533508</v>
      </c>
      <c r="X45" s="44">
        <f t="shared" si="6"/>
        <v>103564764</v>
      </c>
      <c r="Y45" s="44">
        <f t="shared" si="6"/>
        <v>81968744</v>
      </c>
      <c r="Z45" s="45">
        <f>+IF(X45&lt;&gt;0,+(Y45/X45)*100,0)</f>
        <v>79.147328525752243</v>
      </c>
      <c r="AA45" s="46">
        <f>+AA26-AA44</f>
        <v>207129302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>
        <v>-386533</v>
      </c>
      <c r="L47" s="20">
        <v>-2157357</v>
      </c>
      <c r="M47" s="20">
        <v>-1350678</v>
      </c>
      <c r="N47" s="20">
        <v>-3894568</v>
      </c>
      <c r="O47" s="20"/>
      <c r="P47" s="20"/>
      <c r="Q47" s="20"/>
      <c r="R47" s="20"/>
      <c r="S47" s="20"/>
      <c r="T47" s="20"/>
      <c r="U47" s="20"/>
      <c r="V47" s="20"/>
      <c r="W47" s="20">
        <v>-123123541</v>
      </c>
      <c r="X47" s="20">
        <v>-50497650</v>
      </c>
      <c r="Y47" s="20">
        <v>-72625891</v>
      </c>
      <c r="Z47" s="47">
        <v>143.82033817415265</v>
      </c>
      <c r="AA47" s="22">
        <v>-100995272</v>
      </c>
    </row>
    <row r="48" spans="1:27" ht="13.5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-386533</v>
      </c>
      <c r="L50" s="52">
        <f t="shared" si="7"/>
        <v>-2157357</v>
      </c>
      <c r="M50" s="52">
        <f t="shared" si="7"/>
        <v>-1350678</v>
      </c>
      <c r="N50" s="52">
        <f t="shared" si="7"/>
        <v>-3894568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-124624490</v>
      </c>
      <c r="X50" s="52">
        <f t="shared" si="7"/>
        <v>-50497650</v>
      </c>
      <c r="Y50" s="52">
        <f t="shared" si="7"/>
        <v>-74126840</v>
      </c>
      <c r="Z50" s="53">
        <f>+IF(X50&lt;&gt;0,+(Y50/X50)*100,0)</f>
        <v>146.79265272740415</v>
      </c>
      <c r="AA50" s="54">
        <f>SUM(AA47:AA49)</f>
        <v>-100995272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-599944310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/>
      <c r="P6" s="20"/>
      <c r="Q6" s="20"/>
      <c r="R6" s="20"/>
      <c r="S6" s="20"/>
      <c r="T6" s="20"/>
      <c r="U6" s="20"/>
      <c r="V6" s="20"/>
      <c r="W6" s="20">
        <v>-435034808</v>
      </c>
      <c r="X6" s="20">
        <v>-585757992</v>
      </c>
      <c r="Y6" s="20">
        <v>150723184</v>
      </c>
      <c r="Z6" s="21">
        <v>-25.731306453945919</v>
      </c>
      <c r="AA6" s="22">
        <v>-599944310</v>
      </c>
    </row>
    <row r="7" spans="1:27" ht="13.5" x14ac:dyDescent="0.25">
      <c r="A7" s="23" t="s">
        <v>35</v>
      </c>
      <c r="B7" s="17" t="s">
        <v>32</v>
      </c>
      <c r="C7" s="18">
        <v>-92691976</v>
      </c>
      <c r="D7" s="18"/>
      <c r="E7" s="19">
        <v>-26346491</v>
      </c>
      <c r="F7" s="20">
        <v>-26346491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/>
      <c r="P7" s="20"/>
      <c r="Q7" s="20"/>
      <c r="R7" s="20"/>
      <c r="S7" s="20"/>
      <c r="T7" s="20"/>
      <c r="U7" s="20"/>
      <c r="V7" s="20"/>
      <c r="W7" s="20">
        <v>-83652837</v>
      </c>
      <c r="X7" s="20">
        <v>-33218135</v>
      </c>
      <c r="Y7" s="20">
        <v>-50434702</v>
      </c>
      <c r="Z7" s="21">
        <v>151.82881880635381</v>
      </c>
      <c r="AA7" s="22">
        <v>-26346491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-4631918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/>
      <c r="Q10" s="20"/>
      <c r="R10" s="20"/>
      <c r="S10" s="20"/>
      <c r="T10" s="20"/>
      <c r="U10" s="20"/>
      <c r="V10" s="20"/>
      <c r="W10" s="20">
        <v>-5911144</v>
      </c>
      <c r="X10" s="20">
        <v>-4631918</v>
      </c>
      <c r="Y10" s="20">
        <v>-1279226</v>
      </c>
      <c r="Z10" s="21">
        <v>27.617630536637307</v>
      </c>
      <c r="AA10" s="22">
        <v>-4631918</v>
      </c>
    </row>
    <row r="11" spans="1:27" ht="13.5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-6892240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/>
      <c r="Q11" s="20"/>
      <c r="R11" s="24"/>
      <c r="S11" s="24"/>
      <c r="T11" s="20"/>
      <c r="U11" s="24"/>
      <c r="V11" s="24"/>
      <c r="W11" s="24">
        <v>-7177120</v>
      </c>
      <c r="X11" s="20">
        <v>-6892240</v>
      </c>
      <c r="Y11" s="24">
        <v>-284880</v>
      </c>
      <c r="Z11" s="25">
        <v>4.1333441667730666</v>
      </c>
      <c r="AA11" s="26">
        <v>-6892240</v>
      </c>
    </row>
    <row r="12" spans="1:27" ht="13.5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-1090132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-1090132</v>
      </c>
      <c r="Y12" s="20">
        <v>-438983</v>
      </c>
      <c r="Z12" s="21">
        <v>40.268793136977912</v>
      </c>
      <c r="AA12" s="22">
        <v>-1090132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-496906456</v>
      </c>
      <c r="D13" s="29">
        <f>SUM(D6:D12)</f>
        <v>0</v>
      </c>
      <c r="E13" s="30">
        <f t="shared" si="0"/>
        <v>-638905091</v>
      </c>
      <c r="F13" s="31">
        <f t="shared" si="0"/>
        <v>-638905091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-533305024</v>
      </c>
      <c r="X13" s="31">
        <f t="shared" si="0"/>
        <v>-631590417</v>
      </c>
      <c r="Y13" s="31">
        <f t="shared" si="0"/>
        <v>98285393</v>
      </c>
      <c r="Z13" s="32">
        <f>+IF(X13&lt;&gt;0,+(Y13/X13)*100,0)</f>
        <v>-15.561571289641654</v>
      </c>
      <c r="AA13" s="33">
        <f>SUM(AA6:AA12)</f>
        <v>-638905091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938610362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/>
      <c r="P17" s="24"/>
      <c r="Q17" s="20"/>
      <c r="R17" s="24"/>
      <c r="S17" s="24"/>
      <c r="T17" s="20"/>
      <c r="U17" s="24"/>
      <c r="V17" s="24"/>
      <c r="W17" s="24">
        <v>1041292151</v>
      </c>
      <c r="X17" s="20">
        <v>887456656</v>
      </c>
      <c r="Y17" s="24">
        <v>153835495</v>
      </c>
      <c r="Z17" s="25">
        <v>17.334423485353859</v>
      </c>
      <c r="AA17" s="26">
        <v>938610362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938610362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1041292151</v>
      </c>
      <c r="X25" s="36">
        <f t="shared" si="1"/>
        <v>887456656</v>
      </c>
      <c r="Y25" s="36">
        <f t="shared" si="1"/>
        <v>153835495</v>
      </c>
      <c r="Z25" s="37">
        <f>+IF(X25&lt;&gt;0,+(Y25/X25)*100,0)</f>
        <v>17.334423485353859</v>
      </c>
      <c r="AA25" s="38">
        <f>SUM(AA15:AA24)</f>
        <v>938610362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456425907</v>
      </c>
      <c r="D26" s="29">
        <f>+D13+D25</f>
        <v>0</v>
      </c>
      <c r="E26" s="30">
        <f t="shared" si="2"/>
        <v>299705271</v>
      </c>
      <c r="F26" s="31">
        <f t="shared" si="2"/>
        <v>299705271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507987127</v>
      </c>
      <c r="X26" s="31">
        <f t="shared" si="2"/>
        <v>255866239</v>
      </c>
      <c r="Y26" s="31">
        <f t="shared" si="2"/>
        <v>252120888</v>
      </c>
      <c r="Z26" s="32">
        <f>+IF(X26&lt;&gt;0,+(Y26/X26)*100,0)</f>
        <v>98.536207428288336</v>
      </c>
      <c r="AA26" s="33">
        <f>+AA13+AA25</f>
        <v>299705271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-277778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/>
      <c r="P31" s="20"/>
      <c r="Q31" s="20"/>
      <c r="R31" s="20"/>
      <c r="S31" s="20"/>
      <c r="T31" s="20"/>
      <c r="U31" s="20"/>
      <c r="V31" s="20"/>
      <c r="W31" s="20">
        <v>-418233</v>
      </c>
      <c r="X31" s="20">
        <v>-277778</v>
      </c>
      <c r="Y31" s="20">
        <v>-140455</v>
      </c>
      <c r="Z31" s="21">
        <v>50.563759548992358</v>
      </c>
      <c r="AA31" s="22">
        <v>-277778</v>
      </c>
    </row>
    <row r="32" spans="1:27" ht="13.5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-74723235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/>
      <c r="P32" s="20"/>
      <c r="Q32" s="20"/>
      <c r="R32" s="20"/>
      <c r="S32" s="20"/>
      <c r="T32" s="20"/>
      <c r="U32" s="20"/>
      <c r="V32" s="20"/>
      <c r="W32" s="20">
        <v>-97999072</v>
      </c>
      <c r="X32" s="20">
        <v>-67126509</v>
      </c>
      <c r="Y32" s="20">
        <v>-30872563</v>
      </c>
      <c r="Z32" s="21">
        <v>45.99161115320328</v>
      </c>
      <c r="AA32" s="22">
        <v>-74723235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63281103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/>
      <c r="P35" s="20"/>
      <c r="Q35" s="20"/>
      <c r="R35" s="20"/>
      <c r="S35" s="20"/>
      <c r="T35" s="20"/>
      <c r="U35" s="20"/>
      <c r="V35" s="20"/>
      <c r="W35" s="20">
        <v>47069840</v>
      </c>
      <c r="X35" s="20">
        <v>52232198</v>
      </c>
      <c r="Y35" s="20">
        <v>-5162358</v>
      </c>
      <c r="Z35" s="21">
        <v>-9.8834783862628193</v>
      </c>
      <c r="AA35" s="22">
        <v>63281103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-11719910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-51347465</v>
      </c>
      <c r="X37" s="31">
        <f t="shared" si="3"/>
        <v>-15172089</v>
      </c>
      <c r="Y37" s="31">
        <f t="shared" si="3"/>
        <v>-36175376</v>
      </c>
      <c r="Z37" s="32">
        <f>+IF(X37&lt;&gt;0,+(Y37/X37)*100,0)</f>
        <v>238.43371865271817</v>
      </c>
      <c r="AA37" s="33">
        <f>SUM(AA29:AA36)</f>
        <v>-11719910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-11719910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-51347465</v>
      </c>
      <c r="X44" s="31">
        <f t="shared" si="5"/>
        <v>-15172089</v>
      </c>
      <c r="Y44" s="31">
        <f t="shared" si="5"/>
        <v>-36175376</v>
      </c>
      <c r="Z44" s="32">
        <f>+IF(X44&lt;&gt;0,+(Y44/X44)*100,0)</f>
        <v>238.43371865271817</v>
      </c>
      <c r="AA44" s="33">
        <f>+AA37+AA43</f>
        <v>-11719910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497350088</v>
      </c>
      <c r="D45" s="42">
        <f t="shared" si="6"/>
        <v>0</v>
      </c>
      <c r="E45" s="43">
        <f t="shared" si="6"/>
        <v>311425181</v>
      </c>
      <c r="F45" s="44">
        <f t="shared" si="6"/>
        <v>311425181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559334592</v>
      </c>
      <c r="X45" s="44">
        <f t="shared" si="6"/>
        <v>271038328</v>
      </c>
      <c r="Y45" s="44">
        <f t="shared" si="6"/>
        <v>288296264</v>
      </c>
      <c r="Z45" s="45">
        <f>+IF(X45&lt;&gt;0,+(Y45/X45)*100,0)</f>
        <v>106.36734152226619</v>
      </c>
      <c r="AA45" s="46">
        <f>+AA26-AA44</f>
        <v>311425181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80774078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40387032</v>
      </c>
      <c r="Y47" s="20">
        <v>-40387032</v>
      </c>
      <c r="Z47" s="47">
        <v>-100</v>
      </c>
      <c r="AA47" s="22">
        <v>80774078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80774078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40387032</v>
      </c>
      <c r="Y50" s="52">
        <f t="shared" si="7"/>
        <v>-40387032</v>
      </c>
      <c r="Z50" s="53">
        <f>+IF(X50&lt;&gt;0,+(Y50/X50)*100,0)</f>
        <v>-100</v>
      </c>
      <c r="AA50" s="54">
        <f>SUM(AA47:AA49)</f>
        <v>80774078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-42537761</v>
      </c>
      <c r="D6" s="18"/>
      <c r="E6" s="19">
        <v>-5050000</v>
      </c>
      <c r="F6" s="20">
        <v>-5050000</v>
      </c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>
        <v>-4086613</v>
      </c>
      <c r="M6" s="20">
        <v>-481465</v>
      </c>
      <c r="N6" s="20">
        <v>-4568078</v>
      </c>
      <c r="O6" s="20"/>
      <c r="P6" s="20"/>
      <c r="Q6" s="20"/>
      <c r="R6" s="20"/>
      <c r="S6" s="20"/>
      <c r="T6" s="20"/>
      <c r="U6" s="20"/>
      <c r="V6" s="20"/>
      <c r="W6" s="20">
        <v>-15235734</v>
      </c>
      <c r="X6" s="20">
        <v>-189006</v>
      </c>
      <c r="Y6" s="20">
        <v>-15046728</v>
      </c>
      <c r="Z6" s="21">
        <v>7960.9790165391569</v>
      </c>
      <c r="AA6" s="22">
        <v>-5050000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-42537761</v>
      </c>
      <c r="D13" s="29">
        <f>SUM(D6:D12)</f>
        <v>0</v>
      </c>
      <c r="E13" s="30">
        <f t="shared" si="0"/>
        <v>-5050000</v>
      </c>
      <c r="F13" s="31">
        <f t="shared" si="0"/>
        <v>-5050000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-4086613</v>
      </c>
      <c r="M13" s="31">
        <f t="shared" si="0"/>
        <v>-481465</v>
      </c>
      <c r="N13" s="31">
        <f t="shared" si="0"/>
        <v>-4568078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-15235734</v>
      </c>
      <c r="X13" s="31">
        <f t="shared" si="0"/>
        <v>-189006</v>
      </c>
      <c r="Y13" s="31">
        <f t="shared" si="0"/>
        <v>-15046728</v>
      </c>
      <c r="Z13" s="32">
        <f>+IF(X13&lt;&gt;0,+(Y13/X13)*100,0)</f>
        <v>7960.9790165391569</v>
      </c>
      <c r="AA13" s="33">
        <f>SUM(AA6:AA12)</f>
        <v>-5050000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43858095</v>
      </c>
      <c r="D17" s="18"/>
      <c r="E17" s="19">
        <v>68270034</v>
      </c>
      <c r="F17" s="20">
        <v>68270034</v>
      </c>
      <c r="G17" s="24">
        <v>37143297</v>
      </c>
      <c r="H17" s="24">
        <v>858804</v>
      </c>
      <c r="I17" s="24">
        <v>2469303</v>
      </c>
      <c r="J17" s="20">
        <v>40471404</v>
      </c>
      <c r="K17" s="24">
        <v>-178019</v>
      </c>
      <c r="L17" s="24">
        <v>2586969</v>
      </c>
      <c r="M17" s="20">
        <v>-178019</v>
      </c>
      <c r="N17" s="24">
        <v>2230931</v>
      </c>
      <c r="O17" s="24"/>
      <c r="P17" s="24"/>
      <c r="Q17" s="20"/>
      <c r="R17" s="24"/>
      <c r="S17" s="24"/>
      <c r="T17" s="20"/>
      <c r="U17" s="24"/>
      <c r="V17" s="24"/>
      <c r="W17" s="24">
        <v>42702335</v>
      </c>
      <c r="X17" s="20">
        <v>65081032</v>
      </c>
      <c r="Y17" s="24">
        <v>-22378697</v>
      </c>
      <c r="Z17" s="25">
        <v>-34.38589756843438</v>
      </c>
      <c r="AA17" s="26">
        <v>68270034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43858095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68270034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-178019</v>
      </c>
      <c r="L25" s="36">
        <f t="shared" si="1"/>
        <v>2586969</v>
      </c>
      <c r="M25" s="36">
        <f t="shared" si="1"/>
        <v>-178019</v>
      </c>
      <c r="N25" s="36">
        <f t="shared" si="1"/>
        <v>2230931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42702335</v>
      </c>
      <c r="X25" s="36">
        <f t="shared" si="1"/>
        <v>65081032</v>
      </c>
      <c r="Y25" s="36">
        <f t="shared" si="1"/>
        <v>-22378697</v>
      </c>
      <c r="Z25" s="37">
        <f>+IF(X25&lt;&gt;0,+(Y25/X25)*100,0)</f>
        <v>-34.38589756843438</v>
      </c>
      <c r="AA25" s="38">
        <f>SUM(AA15:AA24)</f>
        <v>68270034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1320334</v>
      </c>
      <c r="D26" s="29">
        <f>+D13+D25</f>
        <v>0</v>
      </c>
      <c r="E26" s="30">
        <f t="shared" si="2"/>
        <v>63220034</v>
      </c>
      <c r="F26" s="31">
        <f t="shared" si="2"/>
        <v>63220034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-178019</v>
      </c>
      <c r="L26" s="31">
        <f t="shared" si="2"/>
        <v>-1499644</v>
      </c>
      <c r="M26" s="31">
        <f t="shared" si="2"/>
        <v>-659484</v>
      </c>
      <c r="N26" s="31">
        <f t="shared" si="2"/>
        <v>-2337147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27466601</v>
      </c>
      <c r="X26" s="31">
        <f t="shared" si="2"/>
        <v>64892026</v>
      </c>
      <c r="Y26" s="31">
        <f t="shared" si="2"/>
        <v>-37425425</v>
      </c>
      <c r="Z26" s="32">
        <f>+IF(X26&lt;&gt;0,+(Y26/X26)*100,0)</f>
        <v>-57.673380393455432</v>
      </c>
      <c r="AA26" s="33">
        <f>+AA13+AA25</f>
        <v>63220034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1320334</v>
      </c>
      <c r="D45" s="42">
        <f t="shared" si="6"/>
        <v>0</v>
      </c>
      <c r="E45" s="43">
        <f t="shared" si="6"/>
        <v>63220034</v>
      </c>
      <c r="F45" s="44">
        <f t="shared" si="6"/>
        <v>63220034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-178019</v>
      </c>
      <c r="L45" s="44">
        <f t="shared" si="6"/>
        <v>-1499644</v>
      </c>
      <c r="M45" s="44">
        <f t="shared" si="6"/>
        <v>-659484</v>
      </c>
      <c r="N45" s="44">
        <f t="shared" si="6"/>
        <v>-2337147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27466601</v>
      </c>
      <c r="X45" s="44">
        <f t="shared" si="6"/>
        <v>64892026</v>
      </c>
      <c r="Y45" s="44">
        <f t="shared" si="6"/>
        <v>-37425425</v>
      </c>
      <c r="Z45" s="45">
        <f>+IF(X45&lt;&gt;0,+(Y45/X45)*100,0)</f>
        <v>-57.673380393455432</v>
      </c>
      <c r="AA45" s="46">
        <f>+AA26-AA44</f>
        <v>63220034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-3722000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-2050008</v>
      </c>
      <c r="Y47" s="20">
        <v>2050008</v>
      </c>
      <c r="Z47" s="47">
        <v>-100</v>
      </c>
      <c r="AA47" s="22">
        <v>-3722000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-3722000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-2050008</v>
      </c>
      <c r="Y50" s="52">
        <f t="shared" si="7"/>
        <v>2050008</v>
      </c>
      <c r="Z50" s="53">
        <f>+IF(X50&lt;&gt;0,+(Y50/X50)*100,0)</f>
        <v>-100</v>
      </c>
      <c r="AA50" s="54">
        <f>SUM(AA47:AA49)</f>
        <v>-3722000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-12486740</v>
      </c>
      <c r="G6" s="20"/>
      <c r="H6" s="20">
        <v>1275904</v>
      </c>
      <c r="I6" s="20">
        <v>1486029</v>
      </c>
      <c r="J6" s="20">
        <v>2761933</v>
      </c>
      <c r="K6" s="20">
        <v>1518246</v>
      </c>
      <c r="L6" s="20">
        <v>1012789</v>
      </c>
      <c r="M6" s="20">
        <v>-31791</v>
      </c>
      <c r="N6" s="20">
        <v>2499244</v>
      </c>
      <c r="O6" s="20"/>
      <c r="P6" s="20"/>
      <c r="Q6" s="20"/>
      <c r="R6" s="20"/>
      <c r="S6" s="20"/>
      <c r="T6" s="20"/>
      <c r="U6" s="20"/>
      <c r="V6" s="20"/>
      <c r="W6" s="20">
        <v>5261177</v>
      </c>
      <c r="X6" s="20">
        <v>-6243372</v>
      </c>
      <c r="Y6" s="20">
        <v>11504549</v>
      </c>
      <c r="Z6" s="21">
        <v>-184.26819673727596</v>
      </c>
      <c r="AA6" s="22">
        <v>-12486740</v>
      </c>
    </row>
    <row r="7" spans="1:27" ht="13.5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>
        <v>1178618</v>
      </c>
      <c r="L7" s="20">
        <v>1747917</v>
      </c>
      <c r="M7" s="20">
        <v>1436663</v>
      </c>
      <c r="N7" s="20">
        <v>4363198</v>
      </c>
      <c r="O7" s="20"/>
      <c r="P7" s="20"/>
      <c r="Q7" s="20"/>
      <c r="R7" s="20"/>
      <c r="S7" s="20"/>
      <c r="T7" s="20"/>
      <c r="U7" s="20"/>
      <c r="V7" s="20"/>
      <c r="W7" s="20">
        <v>-9424559</v>
      </c>
      <c r="X7" s="20">
        <v>2435682</v>
      </c>
      <c r="Y7" s="20">
        <v>-11860241</v>
      </c>
      <c r="Z7" s="21">
        <v>-486.93716995896841</v>
      </c>
      <c r="AA7" s="22">
        <v>4871372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-7615368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2696864</v>
      </c>
      <c r="L13" s="31">
        <f t="shared" si="0"/>
        <v>2760706</v>
      </c>
      <c r="M13" s="31">
        <f t="shared" si="0"/>
        <v>1404872</v>
      </c>
      <c r="N13" s="31">
        <f t="shared" si="0"/>
        <v>6862442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-4163382</v>
      </c>
      <c r="X13" s="31">
        <f t="shared" si="0"/>
        <v>-3807690</v>
      </c>
      <c r="Y13" s="31">
        <f t="shared" si="0"/>
        <v>-355692</v>
      </c>
      <c r="Z13" s="32">
        <f>+IF(X13&lt;&gt;0,+(Y13/X13)*100,0)</f>
        <v>9.3414117220677113</v>
      </c>
      <c r="AA13" s="33">
        <f>SUM(AA6:AA12)</f>
        <v>-7615368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4000002</v>
      </c>
      <c r="Y17" s="24">
        <v>-4000002</v>
      </c>
      <c r="Z17" s="25">
        <v>-100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4000002</v>
      </c>
      <c r="Y25" s="36">
        <f t="shared" si="1"/>
        <v>-4000002</v>
      </c>
      <c r="Z25" s="37">
        <f>+IF(X25&lt;&gt;0,+(Y25/X25)*100,0)</f>
        <v>-100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384632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2696864</v>
      </c>
      <c r="L26" s="31">
        <f t="shared" si="2"/>
        <v>2760706</v>
      </c>
      <c r="M26" s="31">
        <f t="shared" si="2"/>
        <v>1404872</v>
      </c>
      <c r="N26" s="31">
        <f t="shared" si="2"/>
        <v>6862442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-4163382</v>
      </c>
      <c r="X26" s="31">
        <f t="shared" si="2"/>
        <v>192312</v>
      </c>
      <c r="Y26" s="31">
        <f t="shared" si="2"/>
        <v>-4355694</v>
      </c>
      <c r="Z26" s="32">
        <f>+IF(X26&lt;&gt;0,+(Y26/X26)*100,0)</f>
        <v>-2264.9101460127295</v>
      </c>
      <c r="AA26" s="33">
        <f>+AA13+AA25</f>
        <v>384632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>
        <v>-1221</v>
      </c>
      <c r="L31" s="20">
        <v>-928</v>
      </c>
      <c r="M31" s="20">
        <v>-354</v>
      </c>
      <c r="N31" s="20">
        <v>-2503</v>
      </c>
      <c r="O31" s="20"/>
      <c r="P31" s="20"/>
      <c r="Q31" s="20"/>
      <c r="R31" s="20"/>
      <c r="S31" s="20"/>
      <c r="T31" s="20"/>
      <c r="U31" s="20"/>
      <c r="V31" s="20"/>
      <c r="W31" s="20">
        <v>-4990</v>
      </c>
      <c r="X31" s="20"/>
      <c r="Y31" s="20">
        <v>-4990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>
        <v>1260528</v>
      </c>
      <c r="L32" s="20">
        <v>-99755</v>
      </c>
      <c r="M32" s="20">
        <v>-1290020</v>
      </c>
      <c r="N32" s="20">
        <v>-129247</v>
      </c>
      <c r="O32" s="20"/>
      <c r="P32" s="20"/>
      <c r="Q32" s="20"/>
      <c r="R32" s="20"/>
      <c r="S32" s="20"/>
      <c r="T32" s="20"/>
      <c r="U32" s="20"/>
      <c r="V32" s="20"/>
      <c r="W32" s="20">
        <v>2068458</v>
      </c>
      <c r="X32" s="20"/>
      <c r="Y32" s="20">
        <v>2068458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>
        <v>363361</v>
      </c>
      <c r="L35" s="20">
        <v>372269</v>
      </c>
      <c r="M35" s="20">
        <v>349521</v>
      </c>
      <c r="N35" s="20">
        <v>1085151</v>
      </c>
      <c r="O35" s="20"/>
      <c r="P35" s="20"/>
      <c r="Q35" s="20"/>
      <c r="R35" s="20"/>
      <c r="S35" s="20"/>
      <c r="T35" s="20"/>
      <c r="U35" s="20"/>
      <c r="V35" s="20"/>
      <c r="W35" s="20">
        <v>1764807</v>
      </c>
      <c r="X35" s="20"/>
      <c r="Y35" s="20">
        <v>1764807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1622668</v>
      </c>
      <c r="L37" s="31">
        <f t="shared" si="3"/>
        <v>271586</v>
      </c>
      <c r="M37" s="31">
        <f t="shared" si="3"/>
        <v>-940853</v>
      </c>
      <c r="N37" s="31">
        <f t="shared" si="3"/>
        <v>953401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3828275</v>
      </c>
      <c r="X37" s="31">
        <f t="shared" si="3"/>
        <v>0</v>
      </c>
      <c r="Y37" s="31">
        <f t="shared" si="3"/>
        <v>3828275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1622668</v>
      </c>
      <c r="L44" s="31">
        <f t="shared" si="5"/>
        <v>271586</v>
      </c>
      <c r="M44" s="31">
        <f t="shared" si="5"/>
        <v>-940853</v>
      </c>
      <c r="N44" s="31">
        <f t="shared" si="5"/>
        <v>953401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3828275</v>
      </c>
      <c r="X44" s="31">
        <f t="shared" si="5"/>
        <v>0</v>
      </c>
      <c r="Y44" s="31">
        <f t="shared" si="5"/>
        <v>3828275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384632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1074196</v>
      </c>
      <c r="L45" s="44">
        <f t="shared" si="6"/>
        <v>2489120</v>
      </c>
      <c r="M45" s="44">
        <f t="shared" si="6"/>
        <v>2345725</v>
      </c>
      <c r="N45" s="44">
        <f t="shared" si="6"/>
        <v>5909041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-7991657</v>
      </c>
      <c r="X45" s="44">
        <f t="shared" si="6"/>
        <v>192312</v>
      </c>
      <c r="Y45" s="44">
        <f t="shared" si="6"/>
        <v>-8183969</v>
      </c>
      <c r="Z45" s="45">
        <f>+IF(X45&lt;&gt;0,+(Y45/X45)*100,0)</f>
        <v>-4255.5685552643627</v>
      </c>
      <c r="AA45" s="46">
        <f>+AA26-AA44</f>
        <v>384632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384632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192318</v>
      </c>
      <c r="Y47" s="20">
        <v>-192318</v>
      </c>
      <c r="Z47" s="47">
        <v>-100</v>
      </c>
      <c r="AA47" s="22">
        <v>384632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384632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192318</v>
      </c>
      <c r="Y50" s="52">
        <f t="shared" si="7"/>
        <v>-192318</v>
      </c>
      <c r="Z50" s="53">
        <f>+IF(X50&lt;&gt;0,+(Y50/X50)*100,0)</f>
        <v>-100</v>
      </c>
      <c r="AA50" s="54">
        <f>SUM(AA47:AA49)</f>
        <v>384632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-32840614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-16420308</v>
      </c>
      <c r="Y6" s="20">
        <v>16420308</v>
      </c>
      <c r="Z6" s="21">
        <v>-100</v>
      </c>
      <c r="AA6" s="22">
        <v>-32840614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>
        <v>-958026</v>
      </c>
      <c r="L7" s="20"/>
      <c r="M7" s="20"/>
      <c r="N7" s="20">
        <v>-958026</v>
      </c>
      <c r="O7" s="20"/>
      <c r="P7" s="20"/>
      <c r="Q7" s="20"/>
      <c r="R7" s="20"/>
      <c r="S7" s="20"/>
      <c r="T7" s="20"/>
      <c r="U7" s="20"/>
      <c r="V7" s="20"/>
      <c r="W7" s="20">
        <v>-1257075</v>
      </c>
      <c r="X7" s="20"/>
      <c r="Y7" s="20">
        <v>-1257075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-897214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-448608</v>
      </c>
      <c r="Y12" s="20">
        <v>410919</v>
      </c>
      <c r="Z12" s="21">
        <v>-91.598678579071262</v>
      </c>
      <c r="AA12" s="22">
        <v>-897214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-33737828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-958026</v>
      </c>
      <c r="L13" s="31">
        <f t="shared" si="0"/>
        <v>0</v>
      </c>
      <c r="M13" s="31">
        <f t="shared" si="0"/>
        <v>0</v>
      </c>
      <c r="N13" s="31">
        <f t="shared" si="0"/>
        <v>-958026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-1294764</v>
      </c>
      <c r="X13" s="31">
        <f t="shared" si="0"/>
        <v>-16868916</v>
      </c>
      <c r="Y13" s="31">
        <f t="shared" si="0"/>
        <v>15574152</v>
      </c>
      <c r="Z13" s="32">
        <f>+IF(X13&lt;&gt;0,+(Y13/X13)*100,0)</f>
        <v>-92.324557191463867</v>
      </c>
      <c r="AA13" s="33">
        <f>SUM(AA6:AA12)</f>
        <v>-33737828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7680000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3840000</v>
      </c>
      <c r="Y17" s="24">
        <v>109893185</v>
      </c>
      <c r="Z17" s="25">
        <v>2861.8016927083331</v>
      </c>
      <c r="AA17" s="26">
        <v>7680000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7680000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3840000</v>
      </c>
      <c r="Y25" s="36">
        <f t="shared" si="1"/>
        <v>109893185</v>
      </c>
      <c r="Z25" s="37">
        <f>+IF(X25&lt;&gt;0,+(Y25/X25)*100,0)</f>
        <v>2861.8016927083331</v>
      </c>
      <c r="AA25" s="38">
        <f>SUM(AA15:AA24)</f>
        <v>7680000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-26057828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-958026</v>
      </c>
      <c r="L26" s="31">
        <f t="shared" si="2"/>
        <v>0</v>
      </c>
      <c r="M26" s="31">
        <f t="shared" si="2"/>
        <v>0</v>
      </c>
      <c r="N26" s="31">
        <f t="shared" si="2"/>
        <v>-958026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112438421</v>
      </c>
      <c r="X26" s="31">
        <f t="shared" si="2"/>
        <v>-13028916</v>
      </c>
      <c r="Y26" s="31">
        <f t="shared" si="2"/>
        <v>125467337</v>
      </c>
      <c r="Z26" s="32">
        <f>+IF(X26&lt;&gt;0,+(Y26/X26)*100,0)</f>
        <v>-962.99137242115921</v>
      </c>
      <c r="AA26" s="33">
        <f>+AA13+AA25</f>
        <v>-26057828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-26057828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-958026</v>
      </c>
      <c r="L45" s="44">
        <f t="shared" si="6"/>
        <v>0</v>
      </c>
      <c r="M45" s="44">
        <f t="shared" si="6"/>
        <v>0</v>
      </c>
      <c r="N45" s="44">
        <f t="shared" si="6"/>
        <v>-958026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112438421</v>
      </c>
      <c r="X45" s="44">
        <f t="shared" si="6"/>
        <v>-13028916</v>
      </c>
      <c r="Y45" s="44">
        <f t="shared" si="6"/>
        <v>125467337</v>
      </c>
      <c r="Z45" s="45">
        <f>+IF(X45&lt;&gt;0,+(Y45/X45)*100,0)</f>
        <v>-962.99137242115921</v>
      </c>
      <c r="AA45" s="46">
        <f>+AA26-AA44</f>
        <v>-26057828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-38022768</v>
      </c>
      <c r="G6" s="20">
        <v>78885903</v>
      </c>
      <c r="H6" s="20">
        <v>-6252230</v>
      </c>
      <c r="I6" s="20">
        <v>-1848636</v>
      </c>
      <c r="J6" s="20">
        <v>70785037</v>
      </c>
      <c r="K6" s="20">
        <v>-61288</v>
      </c>
      <c r="L6" s="20">
        <v>-2587403</v>
      </c>
      <c r="M6" s="20">
        <v>-4187332</v>
      </c>
      <c r="N6" s="20">
        <v>-6836023</v>
      </c>
      <c r="O6" s="20"/>
      <c r="P6" s="20"/>
      <c r="Q6" s="20"/>
      <c r="R6" s="20"/>
      <c r="S6" s="20"/>
      <c r="T6" s="20"/>
      <c r="U6" s="20"/>
      <c r="V6" s="20"/>
      <c r="W6" s="20">
        <v>63949014</v>
      </c>
      <c r="X6" s="20">
        <v>-12610250</v>
      </c>
      <c r="Y6" s="20">
        <v>76559264</v>
      </c>
      <c r="Z6" s="21">
        <v>-607.11931960111815</v>
      </c>
      <c r="AA6" s="22">
        <v>-38022768</v>
      </c>
    </row>
    <row r="7" spans="1:27" ht="13.5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6161965</v>
      </c>
      <c r="G7" s="20">
        <v>10590798</v>
      </c>
      <c r="H7" s="20">
        <v>-2465127</v>
      </c>
      <c r="I7" s="20">
        <v>531033</v>
      </c>
      <c r="J7" s="20">
        <v>8656704</v>
      </c>
      <c r="K7" s="20">
        <v>936593</v>
      </c>
      <c r="L7" s="20">
        <v>52783</v>
      </c>
      <c r="M7" s="20">
        <v>919445</v>
      </c>
      <c r="N7" s="20">
        <v>1908821</v>
      </c>
      <c r="O7" s="20"/>
      <c r="P7" s="20"/>
      <c r="Q7" s="20"/>
      <c r="R7" s="20"/>
      <c r="S7" s="20"/>
      <c r="T7" s="20"/>
      <c r="U7" s="20"/>
      <c r="V7" s="20"/>
      <c r="W7" s="20">
        <v>10565525</v>
      </c>
      <c r="X7" s="20">
        <v>3650726</v>
      </c>
      <c r="Y7" s="20">
        <v>6914799</v>
      </c>
      <c r="Z7" s="21">
        <v>189.4088737418256</v>
      </c>
      <c r="AA7" s="22">
        <v>6161965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-199998</v>
      </c>
      <c r="Y10" s="20">
        <v>199998</v>
      </c>
      <c r="Z10" s="21">
        <v>-100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/>
      <c r="G11" s="24">
        <v>13824395</v>
      </c>
      <c r="H11" s="24">
        <v>1107096</v>
      </c>
      <c r="I11" s="24">
        <v>320013</v>
      </c>
      <c r="J11" s="20">
        <v>15251504</v>
      </c>
      <c r="K11" s="24">
        <v>203026</v>
      </c>
      <c r="L11" s="24">
        <v>545077</v>
      </c>
      <c r="M11" s="20">
        <v>719680</v>
      </c>
      <c r="N11" s="24">
        <v>1467783</v>
      </c>
      <c r="O11" s="24"/>
      <c r="P11" s="24"/>
      <c r="Q11" s="20"/>
      <c r="R11" s="24"/>
      <c r="S11" s="24"/>
      <c r="T11" s="20"/>
      <c r="U11" s="24"/>
      <c r="V11" s="24"/>
      <c r="W11" s="24">
        <v>16719287</v>
      </c>
      <c r="X11" s="20"/>
      <c r="Y11" s="24">
        <v>16719287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-32260803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1078331</v>
      </c>
      <c r="L13" s="31">
        <f t="shared" si="0"/>
        <v>-1989543</v>
      </c>
      <c r="M13" s="31">
        <f t="shared" si="0"/>
        <v>-2548207</v>
      </c>
      <c r="N13" s="31">
        <f t="shared" si="0"/>
        <v>-3459419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90663679</v>
      </c>
      <c r="X13" s="31">
        <f t="shared" si="0"/>
        <v>-9159522</v>
      </c>
      <c r="Y13" s="31">
        <f t="shared" si="0"/>
        <v>99823201</v>
      </c>
      <c r="Z13" s="32">
        <f>+IF(X13&lt;&gt;0,+(Y13/X13)*100,0)</f>
        <v>-1089.8298077126733</v>
      </c>
      <c r="AA13" s="33">
        <f>SUM(AA6:AA12)</f>
        <v>-32260803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51499667</v>
      </c>
      <c r="G17" s="24">
        <v>-75203275</v>
      </c>
      <c r="H17" s="24">
        <v>8455752</v>
      </c>
      <c r="I17" s="24">
        <v>2133413</v>
      </c>
      <c r="J17" s="20">
        <v>-64614110</v>
      </c>
      <c r="K17" s="24">
        <v>1328915</v>
      </c>
      <c r="L17" s="24">
        <v>3632559</v>
      </c>
      <c r="M17" s="20">
        <v>-28416</v>
      </c>
      <c r="N17" s="24">
        <v>4933058</v>
      </c>
      <c r="O17" s="24"/>
      <c r="P17" s="24"/>
      <c r="Q17" s="20"/>
      <c r="R17" s="24"/>
      <c r="S17" s="24"/>
      <c r="T17" s="20"/>
      <c r="U17" s="24"/>
      <c r="V17" s="24"/>
      <c r="W17" s="24">
        <v>-59681052</v>
      </c>
      <c r="X17" s="20">
        <v>25749828</v>
      </c>
      <c r="Y17" s="24">
        <v>-85430880</v>
      </c>
      <c r="Z17" s="25">
        <v>-331.77262387927408</v>
      </c>
      <c r="AA17" s="26">
        <v>51499667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51499667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1328915</v>
      </c>
      <c r="L25" s="36">
        <f t="shared" si="1"/>
        <v>3632559</v>
      </c>
      <c r="M25" s="36">
        <f t="shared" si="1"/>
        <v>-28416</v>
      </c>
      <c r="N25" s="36">
        <f t="shared" si="1"/>
        <v>4933058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-59681052</v>
      </c>
      <c r="X25" s="36">
        <f t="shared" si="1"/>
        <v>25749828</v>
      </c>
      <c r="Y25" s="36">
        <f t="shared" si="1"/>
        <v>-85430880</v>
      </c>
      <c r="Z25" s="37">
        <f>+IF(X25&lt;&gt;0,+(Y25/X25)*100,0)</f>
        <v>-331.77262387927408</v>
      </c>
      <c r="AA25" s="38">
        <f>SUM(AA15:AA24)</f>
        <v>51499667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19238864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2407246</v>
      </c>
      <c r="L26" s="31">
        <f t="shared" si="2"/>
        <v>1643016</v>
      </c>
      <c r="M26" s="31">
        <f t="shared" si="2"/>
        <v>-2576623</v>
      </c>
      <c r="N26" s="31">
        <f t="shared" si="2"/>
        <v>1473639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30982627</v>
      </c>
      <c r="X26" s="31">
        <f t="shared" si="2"/>
        <v>16590306</v>
      </c>
      <c r="Y26" s="31">
        <f t="shared" si="2"/>
        <v>14392321</v>
      </c>
      <c r="Z26" s="32">
        <f>+IF(X26&lt;&gt;0,+(Y26/X26)*100,0)</f>
        <v>86.751389636815617</v>
      </c>
      <c r="AA26" s="33">
        <f>+AA13+AA25</f>
        <v>19238864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-46512</v>
      </c>
      <c r="D31" s="18"/>
      <c r="E31" s="19"/>
      <c r="F31" s="20"/>
      <c r="G31" s="20">
        <v>-46512</v>
      </c>
      <c r="H31" s="20">
        <v>-1484</v>
      </c>
      <c r="I31" s="20"/>
      <c r="J31" s="20">
        <v>-47996</v>
      </c>
      <c r="K31" s="20">
        <v>-3624</v>
      </c>
      <c r="L31" s="20">
        <v>-550</v>
      </c>
      <c r="M31" s="20">
        <v>-1386</v>
      </c>
      <c r="N31" s="20">
        <v>-5560</v>
      </c>
      <c r="O31" s="20"/>
      <c r="P31" s="20"/>
      <c r="Q31" s="20"/>
      <c r="R31" s="20"/>
      <c r="S31" s="20"/>
      <c r="T31" s="20"/>
      <c r="U31" s="20"/>
      <c r="V31" s="20"/>
      <c r="W31" s="20">
        <v>-53556</v>
      </c>
      <c r="X31" s="20"/>
      <c r="Y31" s="20">
        <v>-53556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23955919</v>
      </c>
      <c r="G32" s="20">
        <v>-5033756</v>
      </c>
      <c r="H32" s="20">
        <v>603277</v>
      </c>
      <c r="I32" s="20">
        <v>16603998</v>
      </c>
      <c r="J32" s="20">
        <v>12173519</v>
      </c>
      <c r="K32" s="20">
        <v>-115181</v>
      </c>
      <c r="L32" s="20">
        <v>43011</v>
      </c>
      <c r="M32" s="20">
        <v>-122612</v>
      </c>
      <c r="N32" s="20">
        <v>-194782</v>
      </c>
      <c r="O32" s="20"/>
      <c r="P32" s="20"/>
      <c r="Q32" s="20"/>
      <c r="R32" s="20"/>
      <c r="S32" s="20"/>
      <c r="T32" s="20"/>
      <c r="U32" s="20"/>
      <c r="V32" s="20"/>
      <c r="W32" s="20">
        <v>11978737</v>
      </c>
      <c r="X32" s="20">
        <v>18379072</v>
      </c>
      <c r="Y32" s="20">
        <v>-6400335</v>
      </c>
      <c r="Z32" s="21">
        <v>-34.824037905722335</v>
      </c>
      <c r="AA32" s="22">
        <v>23955919</v>
      </c>
    </row>
    <row r="33" spans="1:27" ht="13.5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/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/>
      <c r="Y33" s="20">
        <v>53998632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769359</v>
      </c>
      <c r="G35" s="20">
        <v>11712672</v>
      </c>
      <c r="H35" s="20">
        <v>218479</v>
      </c>
      <c r="I35" s="20">
        <v>49382</v>
      </c>
      <c r="J35" s="20">
        <v>11980533</v>
      </c>
      <c r="K35" s="20">
        <v>119929</v>
      </c>
      <c r="L35" s="20">
        <v>148295</v>
      </c>
      <c r="M35" s="20">
        <v>95103</v>
      </c>
      <c r="N35" s="20">
        <v>363327</v>
      </c>
      <c r="O35" s="20"/>
      <c r="P35" s="20"/>
      <c r="Q35" s="20"/>
      <c r="R35" s="20"/>
      <c r="S35" s="20"/>
      <c r="T35" s="20"/>
      <c r="U35" s="20"/>
      <c r="V35" s="20"/>
      <c r="W35" s="20">
        <v>12343860</v>
      </c>
      <c r="X35" s="20">
        <v>384678</v>
      </c>
      <c r="Y35" s="20">
        <v>11959182</v>
      </c>
      <c r="Z35" s="21">
        <v>3108.8811941415938</v>
      </c>
      <c r="AA35" s="22">
        <v>769359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24725278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1124</v>
      </c>
      <c r="L37" s="31">
        <f t="shared" si="3"/>
        <v>190756</v>
      </c>
      <c r="M37" s="31">
        <f t="shared" si="3"/>
        <v>-28895</v>
      </c>
      <c r="N37" s="31">
        <f t="shared" si="3"/>
        <v>162985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78267673</v>
      </c>
      <c r="X37" s="31">
        <f t="shared" si="3"/>
        <v>18763750</v>
      </c>
      <c r="Y37" s="31">
        <f t="shared" si="3"/>
        <v>59503923</v>
      </c>
      <c r="Z37" s="32">
        <f>+IF(X37&lt;&gt;0,+(Y37/X37)*100,0)</f>
        <v>317.12170008660314</v>
      </c>
      <c r="AA37" s="33">
        <f>SUM(AA29:AA36)</f>
        <v>24725278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24725278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1124</v>
      </c>
      <c r="L44" s="31">
        <f t="shared" si="5"/>
        <v>190756</v>
      </c>
      <c r="M44" s="31">
        <f t="shared" si="5"/>
        <v>-28895</v>
      </c>
      <c r="N44" s="31">
        <f t="shared" si="5"/>
        <v>162985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78267673</v>
      </c>
      <c r="X44" s="31">
        <f t="shared" si="5"/>
        <v>18763750</v>
      </c>
      <c r="Y44" s="31">
        <f t="shared" si="5"/>
        <v>59503923</v>
      </c>
      <c r="Z44" s="32">
        <f>+IF(X44&lt;&gt;0,+(Y44/X44)*100,0)</f>
        <v>317.12170008660314</v>
      </c>
      <c r="AA44" s="33">
        <f>+AA37+AA43</f>
        <v>24725278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-5486414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2406122</v>
      </c>
      <c r="L45" s="44">
        <f t="shared" si="6"/>
        <v>1452260</v>
      </c>
      <c r="M45" s="44">
        <f t="shared" si="6"/>
        <v>-2547728</v>
      </c>
      <c r="N45" s="44">
        <f t="shared" si="6"/>
        <v>1310654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-47285046</v>
      </c>
      <c r="X45" s="44">
        <f t="shared" si="6"/>
        <v>-2173444</v>
      </c>
      <c r="Y45" s="44">
        <f t="shared" si="6"/>
        <v>-45111602</v>
      </c>
      <c r="Z45" s="45">
        <f>+IF(X45&lt;&gt;0,+(Y45/X45)*100,0)</f>
        <v>2075.5815194686406</v>
      </c>
      <c r="AA45" s="46">
        <f>+AA26-AA44</f>
        <v>-5486414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-6625936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-3312966</v>
      </c>
      <c r="Y47" s="20">
        <v>3312966</v>
      </c>
      <c r="Z47" s="47">
        <v>-100</v>
      </c>
      <c r="AA47" s="22">
        <v>-6625936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-6625936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-3312966</v>
      </c>
      <c r="Y50" s="52">
        <f t="shared" si="7"/>
        <v>3312966</v>
      </c>
      <c r="Z50" s="53">
        <f>+IF(X50&lt;&gt;0,+(Y50/X50)*100,0)</f>
        <v>-100</v>
      </c>
      <c r="AA50" s="54">
        <f>SUM(AA47:AA49)</f>
        <v>-6625936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17733278</v>
      </c>
      <c r="G7" s="20">
        <v>914344</v>
      </c>
      <c r="H7" s="20">
        <v>4042415</v>
      </c>
      <c r="I7" s="20">
        <v>-116405</v>
      </c>
      <c r="J7" s="20">
        <v>4840354</v>
      </c>
      <c r="K7" s="20">
        <v>692734</v>
      </c>
      <c r="L7" s="20">
        <v>624545</v>
      </c>
      <c r="M7" s="20">
        <v>900935</v>
      </c>
      <c r="N7" s="20">
        <v>2218214</v>
      </c>
      <c r="O7" s="20"/>
      <c r="P7" s="20"/>
      <c r="Q7" s="20"/>
      <c r="R7" s="20"/>
      <c r="S7" s="20"/>
      <c r="T7" s="20"/>
      <c r="U7" s="20"/>
      <c r="V7" s="20"/>
      <c r="W7" s="20">
        <v>7058568</v>
      </c>
      <c r="X7" s="20">
        <v>8866650</v>
      </c>
      <c r="Y7" s="20">
        <v>-1808082</v>
      </c>
      <c r="Z7" s="21">
        <v>-20.391940586354483</v>
      </c>
      <c r="AA7" s="22">
        <v>17733278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17733278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692734</v>
      </c>
      <c r="L13" s="31">
        <f t="shared" si="0"/>
        <v>624545</v>
      </c>
      <c r="M13" s="31">
        <f t="shared" si="0"/>
        <v>900935</v>
      </c>
      <c r="N13" s="31">
        <f t="shared" si="0"/>
        <v>2218214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7058568</v>
      </c>
      <c r="X13" s="31">
        <f t="shared" si="0"/>
        <v>8866650</v>
      </c>
      <c r="Y13" s="31">
        <f t="shared" si="0"/>
        <v>-1808082</v>
      </c>
      <c r="Z13" s="32">
        <f>+IF(X13&lt;&gt;0,+(Y13/X13)*100,0)</f>
        <v>-20.391940586354483</v>
      </c>
      <c r="AA13" s="33">
        <f>SUM(AA6:AA12)</f>
        <v>17733278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622970065</v>
      </c>
      <c r="D17" s="18"/>
      <c r="E17" s="19">
        <v>48800000</v>
      </c>
      <c r="F17" s="20">
        <v>48800000</v>
      </c>
      <c r="G17" s="24"/>
      <c r="H17" s="24">
        <v>620642996</v>
      </c>
      <c r="I17" s="24"/>
      <c r="J17" s="20">
        <v>620642996</v>
      </c>
      <c r="K17" s="24">
        <v>8532323</v>
      </c>
      <c r="L17" s="24">
        <v>1080957</v>
      </c>
      <c r="M17" s="20">
        <v>5941562</v>
      </c>
      <c r="N17" s="24">
        <v>15554842</v>
      </c>
      <c r="O17" s="24"/>
      <c r="P17" s="24"/>
      <c r="Q17" s="20"/>
      <c r="R17" s="24"/>
      <c r="S17" s="24"/>
      <c r="T17" s="20"/>
      <c r="U17" s="24"/>
      <c r="V17" s="24"/>
      <c r="W17" s="24">
        <v>636197838</v>
      </c>
      <c r="X17" s="20">
        <v>24400002</v>
      </c>
      <c r="Y17" s="24">
        <v>611797836</v>
      </c>
      <c r="Z17" s="25">
        <v>2507.3679748059035</v>
      </c>
      <c r="AA17" s="26">
        <v>48800000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622970065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48800000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8532323</v>
      </c>
      <c r="L25" s="36">
        <f t="shared" si="1"/>
        <v>1080957</v>
      </c>
      <c r="M25" s="36">
        <f t="shared" si="1"/>
        <v>5941562</v>
      </c>
      <c r="N25" s="36">
        <f t="shared" si="1"/>
        <v>15554842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636197838</v>
      </c>
      <c r="X25" s="36">
        <f t="shared" si="1"/>
        <v>24400002</v>
      </c>
      <c r="Y25" s="36">
        <f t="shared" si="1"/>
        <v>611797836</v>
      </c>
      <c r="Z25" s="37">
        <f>+IF(X25&lt;&gt;0,+(Y25/X25)*100,0)</f>
        <v>2507.3679748059035</v>
      </c>
      <c r="AA25" s="38">
        <f>SUM(AA15:AA24)</f>
        <v>48800000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633100502</v>
      </c>
      <c r="D26" s="29">
        <f>+D13+D25</f>
        <v>0</v>
      </c>
      <c r="E26" s="30">
        <f t="shared" si="2"/>
        <v>66533278</v>
      </c>
      <c r="F26" s="31">
        <f t="shared" si="2"/>
        <v>66533278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9225057</v>
      </c>
      <c r="L26" s="31">
        <f t="shared" si="2"/>
        <v>1705502</v>
      </c>
      <c r="M26" s="31">
        <f t="shared" si="2"/>
        <v>6842497</v>
      </c>
      <c r="N26" s="31">
        <f t="shared" si="2"/>
        <v>17773056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643256406</v>
      </c>
      <c r="X26" s="31">
        <f t="shared" si="2"/>
        <v>33266652</v>
      </c>
      <c r="Y26" s="31">
        <f t="shared" si="2"/>
        <v>609989754</v>
      </c>
      <c r="Z26" s="32">
        <f>+IF(X26&lt;&gt;0,+(Y26/X26)*100,0)</f>
        <v>1833.6373434874058</v>
      </c>
      <c r="AA26" s="33">
        <f>+AA13+AA25</f>
        <v>66533278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/>
      <c r="G35" s="20">
        <v>69976</v>
      </c>
      <c r="H35" s="20">
        <v>9215751</v>
      </c>
      <c r="I35" s="20">
        <v>-44163</v>
      </c>
      <c r="J35" s="20">
        <v>9241564</v>
      </c>
      <c r="K35" s="20">
        <v>43091</v>
      </c>
      <c r="L35" s="20">
        <v>34168</v>
      </c>
      <c r="M35" s="20">
        <v>77645</v>
      </c>
      <c r="N35" s="20">
        <v>154904</v>
      </c>
      <c r="O35" s="20"/>
      <c r="P35" s="20"/>
      <c r="Q35" s="20"/>
      <c r="R35" s="20"/>
      <c r="S35" s="20"/>
      <c r="T35" s="20"/>
      <c r="U35" s="20"/>
      <c r="V35" s="20"/>
      <c r="W35" s="20">
        <v>9396468</v>
      </c>
      <c r="X35" s="20"/>
      <c r="Y35" s="20">
        <v>9396468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43091</v>
      </c>
      <c r="L37" s="31">
        <f t="shared" si="3"/>
        <v>34168</v>
      </c>
      <c r="M37" s="31">
        <f t="shared" si="3"/>
        <v>77645</v>
      </c>
      <c r="N37" s="31">
        <f t="shared" si="3"/>
        <v>154904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9396468</v>
      </c>
      <c r="X37" s="31">
        <f t="shared" si="3"/>
        <v>0</v>
      </c>
      <c r="Y37" s="31">
        <f t="shared" si="3"/>
        <v>9396468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43091</v>
      </c>
      <c r="L44" s="31">
        <f t="shared" si="5"/>
        <v>34168</v>
      </c>
      <c r="M44" s="31">
        <f t="shared" si="5"/>
        <v>77645</v>
      </c>
      <c r="N44" s="31">
        <f t="shared" si="5"/>
        <v>154904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9396468</v>
      </c>
      <c r="X44" s="31">
        <f t="shared" si="5"/>
        <v>0</v>
      </c>
      <c r="Y44" s="31">
        <f t="shared" si="5"/>
        <v>9396468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623384116</v>
      </c>
      <c r="D45" s="42">
        <f t="shared" si="6"/>
        <v>0</v>
      </c>
      <c r="E45" s="43">
        <f t="shared" si="6"/>
        <v>66533278</v>
      </c>
      <c r="F45" s="44">
        <f t="shared" si="6"/>
        <v>66533278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9181966</v>
      </c>
      <c r="L45" s="44">
        <f t="shared" si="6"/>
        <v>1671334</v>
      </c>
      <c r="M45" s="44">
        <f t="shared" si="6"/>
        <v>6764852</v>
      </c>
      <c r="N45" s="44">
        <f t="shared" si="6"/>
        <v>17618152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633859938</v>
      </c>
      <c r="X45" s="44">
        <f t="shared" si="6"/>
        <v>33266652</v>
      </c>
      <c r="Y45" s="44">
        <f t="shared" si="6"/>
        <v>600593286</v>
      </c>
      <c r="Z45" s="45">
        <f>+IF(X45&lt;&gt;0,+(Y45/X45)*100,0)</f>
        <v>1805.3914352427171</v>
      </c>
      <c r="AA45" s="46">
        <f>+AA26-AA44</f>
        <v>66533278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>
        <v>3039</v>
      </c>
      <c r="L47" s="20">
        <v>3131031</v>
      </c>
      <c r="M47" s="20">
        <v>1488920</v>
      </c>
      <c r="N47" s="20">
        <v>4622990</v>
      </c>
      <c r="O47" s="20"/>
      <c r="P47" s="20"/>
      <c r="Q47" s="20"/>
      <c r="R47" s="20"/>
      <c r="S47" s="20"/>
      <c r="T47" s="20"/>
      <c r="U47" s="20"/>
      <c r="V47" s="20"/>
      <c r="W47" s="20">
        <v>107612108</v>
      </c>
      <c r="X47" s="20"/>
      <c r="Y47" s="20">
        <v>107612108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3039</v>
      </c>
      <c r="L50" s="52">
        <f t="shared" si="7"/>
        <v>3131031</v>
      </c>
      <c r="M50" s="52">
        <f t="shared" si="7"/>
        <v>1488920</v>
      </c>
      <c r="N50" s="52">
        <f t="shared" si="7"/>
        <v>4622990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106250043</v>
      </c>
      <c r="X50" s="52">
        <f t="shared" si="7"/>
        <v>0</v>
      </c>
      <c r="Y50" s="52">
        <f t="shared" si="7"/>
        <v>106250043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-11727383</v>
      </c>
      <c r="G6" s="20">
        <v>-28879680</v>
      </c>
      <c r="H6" s="20">
        <v>-589606</v>
      </c>
      <c r="I6" s="20">
        <v>1449422</v>
      </c>
      <c r="J6" s="20">
        <v>-28019864</v>
      </c>
      <c r="K6" s="20">
        <v>447969</v>
      </c>
      <c r="L6" s="20">
        <v>-1907620</v>
      </c>
      <c r="M6" s="20">
        <v>-9939690</v>
      </c>
      <c r="N6" s="20">
        <v>-11399341</v>
      </c>
      <c r="O6" s="20"/>
      <c r="P6" s="20"/>
      <c r="Q6" s="20"/>
      <c r="R6" s="20"/>
      <c r="S6" s="20"/>
      <c r="T6" s="20"/>
      <c r="U6" s="20"/>
      <c r="V6" s="20"/>
      <c r="W6" s="20">
        <v>-39419205</v>
      </c>
      <c r="X6" s="20">
        <v>-5722965</v>
      </c>
      <c r="Y6" s="20">
        <v>-33696240</v>
      </c>
      <c r="Z6" s="21">
        <v>588.78990173799764</v>
      </c>
      <c r="AA6" s="22">
        <v>-11727383</v>
      </c>
    </row>
    <row r="7" spans="1:27" ht="13.5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>
        <v>3175237</v>
      </c>
      <c r="L7" s="20">
        <v>2137217</v>
      </c>
      <c r="M7" s="20">
        <v>3180688</v>
      </c>
      <c r="N7" s="20">
        <v>8493142</v>
      </c>
      <c r="O7" s="20"/>
      <c r="P7" s="20"/>
      <c r="Q7" s="20"/>
      <c r="R7" s="20"/>
      <c r="S7" s="20"/>
      <c r="T7" s="20"/>
      <c r="U7" s="20"/>
      <c r="V7" s="20"/>
      <c r="W7" s="20">
        <v>18556042</v>
      </c>
      <c r="X7" s="20">
        <v>9621702</v>
      </c>
      <c r="Y7" s="20">
        <v>8934340</v>
      </c>
      <c r="Z7" s="21">
        <v>92.856128780542164</v>
      </c>
      <c r="AA7" s="22">
        <v>18246551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>
        <v>336589</v>
      </c>
      <c r="L11" s="24">
        <v>279266</v>
      </c>
      <c r="M11" s="20">
        <v>1413824</v>
      </c>
      <c r="N11" s="24">
        <v>2029679</v>
      </c>
      <c r="O11" s="24"/>
      <c r="P11" s="24"/>
      <c r="Q11" s="20"/>
      <c r="R11" s="24"/>
      <c r="S11" s="24"/>
      <c r="T11" s="20"/>
      <c r="U11" s="24"/>
      <c r="V11" s="24"/>
      <c r="W11" s="24">
        <v>14689497</v>
      </c>
      <c r="X11" s="20"/>
      <c r="Y11" s="24">
        <v>14689497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6519168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3959795</v>
      </c>
      <c r="L13" s="31">
        <f t="shared" si="0"/>
        <v>508863</v>
      </c>
      <c r="M13" s="31">
        <f t="shared" si="0"/>
        <v>-5345178</v>
      </c>
      <c r="N13" s="31">
        <f t="shared" si="0"/>
        <v>-876520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-6509928</v>
      </c>
      <c r="X13" s="31">
        <f t="shared" si="0"/>
        <v>3898737</v>
      </c>
      <c r="Y13" s="31">
        <f t="shared" si="0"/>
        <v>-10408665</v>
      </c>
      <c r="Z13" s="32">
        <f>+IF(X13&lt;&gt;0,+(Y13/X13)*100,0)</f>
        <v>-266.97530507956805</v>
      </c>
      <c r="AA13" s="33">
        <f>SUM(AA6:AA12)</f>
        <v>6519168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48221043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>
        <v>2363311</v>
      </c>
      <c r="L17" s="24">
        <v>3243087</v>
      </c>
      <c r="M17" s="20">
        <v>7619585</v>
      </c>
      <c r="N17" s="24">
        <v>13225983</v>
      </c>
      <c r="O17" s="24"/>
      <c r="P17" s="24"/>
      <c r="Q17" s="20"/>
      <c r="R17" s="24"/>
      <c r="S17" s="24"/>
      <c r="T17" s="20"/>
      <c r="U17" s="24"/>
      <c r="V17" s="24"/>
      <c r="W17" s="24">
        <v>243385943</v>
      </c>
      <c r="X17" s="20">
        <v>24110526</v>
      </c>
      <c r="Y17" s="24">
        <v>219275417</v>
      </c>
      <c r="Z17" s="25">
        <v>909.45928346814162</v>
      </c>
      <c r="AA17" s="26">
        <v>48221043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48221043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2363311</v>
      </c>
      <c r="L25" s="36">
        <f t="shared" si="1"/>
        <v>3243087</v>
      </c>
      <c r="M25" s="36">
        <f t="shared" si="1"/>
        <v>7619585</v>
      </c>
      <c r="N25" s="36">
        <f t="shared" si="1"/>
        <v>13225983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243385943</v>
      </c>
      <c r="X25" s="36">
        <f t="shared" si="1"/>
        <v>24110526</v>
      </c>
      <c r="Y25" s="36">
        <f t="shared" si="1"/>
        <v>219275417</v>
      </c>
      <c r="Z25" s="37">
        <f>+IF(X25&lt;&gt;0,+(Y25/X25)*100,0)</f>
        <v>909.45928346814162</v>
      </c>
      <c r="AA25" s="38">
        <f>SUM(AA15:AA24)</f>
        <v>48221043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54740211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6323106</v>
      </c>
      <c r="L26" s="31">
        <f t="shared" si="2"/>
        <v>3751950</v>
      </c>
      <c r="M26" s="31">
        <f t="shared" si="2"/>
        <v>2274407</v>
      </c>
      <c r="N26" s="31">
        <f t="shared" si="2"/>
        <v>12349463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236876015</v>
      </c>
      <c r="X26" s="31">
        <f t="shared" si="2"/>
        <v>28009263</v>
      </c>
      <c r="Y26" s="31">
        <f t="shared" si="2"/>
        <v>208866752</v>
      </c>
      <c r="Z26" s="32">
        <f>+IF(X26&lt;&gt;0,+(Y26/X26)*100,0)</f>
        <v>745.70599019331564</v>
      </c>
      <c r="AA26" s="33">
        <f>+AA13+AA25</f>
        <v>54740211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>
        <v>-1250</v>
      </c>
      <c r="L31" s="20">
        <v>-1737</v>
      </c>
      <c r="M31" s="20">
        <v>-108</v>
      </c>
      <c r="N31" s="20">
        <v>-3095</v>
      </c>
      <c r="O31" s="20"/>
      <c r="P31" s="20"/>
      <c r="Q31" s="20"/>
      <c r="R31" s="20"/>
      <c r="S31" s="20"/>
      <c r="T31" s="20"/>
      <c r="U31" s="20"/>
      <c r="V31" s="20"/>
      <c r="W31" s="20">
        <v>-38119</v>
      </c>
      <c r="X31" s="20"/>
      <c r="Y31" s="20">
        <v>-38119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29366709</v>
      </c>
      <c r="G32" s="20">
        <v>-486914</v>
      </c>
      <c r="H32" s="20">
        <v>-388105</v>
      </c>
      <c r="I32" s="20">
        <v>1639651</v>
      </c>
      <c r="J32" s="20">
        <v>764632</v>
      </c>
      <c r="K32" s="20">
        <v>1514678</v>
      </c>
      <c r="L32" s="20">
        <v>-791239</v>
      </c>
      <c r="M32" s="20">
        <v>667009</v>
      </c>
      <c r="N32" s="20">
        <v>1390448</v>
      </c>
      <c r="O32" s="20"/>
      <c r="P32" s="20"/>
      <c r="Q32" s="20"/>
      <c r="R32" s="20"/>
      <c r="S32" s="20"/>
      <c r="T32" s="20"/>
      <c r="U32" s="20"/>
      <c r="V32" s="20"/>
      <c r="W32" s="20">
        <v>2155080</v>
      </c>
      <c r="X32" s="20">
        <v>15322515</v>
      </c>
      <c r="Y32" s="20">
        <v>-13167435</v>
      </c>
      <c r="Z32" s="21">
        <v>-85.935207111887308</v>
      </c>
      <c r="AA32" s="22">
        <v>29366709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>
        <v>611389</v>
      </c>
      <c r="L35" s="20">
        <v>611420</v>
      </c>
      <c r="M35" s="20">
        <v>578886</v>
      </c>
      <c r="N35" s="20">
        <v>1801695</v>
      </c>
      <c r="O35" s="20"/>
      <c r="P35" s="20"/>
      <c r="Q35" s="20"/>
      <c r="R35" s="20"/>
      <c r="S35" s="20"/>
      <c r="T35" s="20"/>
      <c r="U35" s="20"/>
      <c r="V35" s="20"/>
      <c r="W35" s="20">
        <v>19213280</v>
      </c>
      <c r="X35" s="20">
        <v>3898836</v>
      </c>
      <c r="Y35" s="20">
        <v>15314444</v>
      </c>
      <c r="Z35" s="21">
        <v>392.79528556728212</v>
      </c>
      <c r="AA35" s="22">
        <v>7797671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37164380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2124817</v>
      </c>
      <c r="L37" s="31">
        <f t="shared" si="3"/>
        <v>-181556</v>
      </c>
      <c r="M37" s="31">
        <f t="shared" si="3"/>
        <v>1245787</v>
      </c>
      <c r="N37" s="31">
        <f t="shared" si="3"/>
        <v>3189048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21330241</v>
      </c>
      <c r="X37" s="31">
        <f t="shared" si="3"/>
        <v>19221351</v>
      </c>
      <c r="Y37" s="31">
        <f t="shared" si="3"/>
        <v>2108890</v>
      </c>
      <c r="Z37" s="32">
        <f>+IF(X37&lt;&gt;0,+(Y37/X37)*100,0)</f>
        <v>10.97160131980317</v>
      </c>
      <c r="AA37" s="33">
        <f>SUM(AA29:AA36)</f>
        <v>37164380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37164380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2124817</v>
      </c>
      <c r="L44" s="31">
        <f t="shared" si="5"/>
        <v>-181556</v>
      </c>
      <c r="M44" s="31">
        <f t="shared" si="5"/>
        <v>1245787</v>
      </c>
      <c r="N44" s="31">
        <f t="shared" si="5"/>
        <v>3189048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21334387</v>
      </c>
      <c r="X44" s="31">
        <f t="shared" si="5"/>
        <v>19221351</v>
      </c>
      <c r="Y44" s="31">
        <f t="shared" si="5"/>
        <v>2113036</v>
      </c>
      <c r="Z44" s="32">
        <f>+IF(X44&lt;&gt;0,+(Y44/X44)*100,0)</f>
        <v>10.993171083551827</v>
      </c>
      <c r="AA44" s="33">
        <f>+AA37+AA43</f>
        <v>37164380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17575831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4198289</v>
      </c>
      <c r="L45" s="44">
        <f t="shared" si="6"/>
        <v>3933506</v>
      </c>
      <c r="M45" s="44">
        <f t="shared" si="6"/>
        <v>1028620</v>
      </c>
      <c r="N45" s="44">
        <f t="shared" si="6"/>
        <v>9160415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215541628</v>
      </c>
      <c r="X45" s="44">
        <f t="shared" si="6"/>
        <v>8787912</v>
      </c>
      <c r="Y45" s="44">
        <f t="shared" si="6"/>
        <v>206753716</v>
      </c>
      <c r="Z45" s="45">
        <f>+IF(X45&lt;&gt;0,+(Y45/X45)*100,0)</f>
        <v>2352.7058077049473</v>
      </c>
      <c r="AA45" s="46">
        <f>+AA26-AA44</f>
        <v>17575831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17575831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8787912</v>
      </c>
      <c r="Y47" s="20">
        <v>-8758712</v>
      </c>
      <c r="Z47" s="47">
        <v>-99.667725393699897</v>
      </c>
      <c r="AA47" s="22">
        <v>17575831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17575831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8787912</v>
      </c>
      <c r="Y50" s="52">
        <f t="shared" si="7"/>
        <v>-8758712</v>
      </c>
      <c r="Z50" s="53">
        <f>+IF(X50&lt;&gt;0,+(Y50/X50)*100,0)</f>
        <v>-99.667725393699897</v>
      </c>
      <c r="AA50" s="54">
        <f>SUM(AA47:AA49)</f>
        <v>17575831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-373734</v>
      </c>
      <c r="Y17" s="24">
        <v>373734</v>
      </c>
      <c r="Z17" s="25">
        <v>-100</v>
      </c>
      <c r="AA17" s="26">
        <v>-747469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-373734</v>
      </c>
      <c r="Y25" s="36">
        <f t="shared" si="1"/>
        <v>373734</v>
      </c>
      <c r="Z25" s="37">
        <f>+IF(X25&lt;&gt;0,+(Y25/X25)*100,0)</f>
        <v>-100</v>
      </c>
      <c r="AA25" s="38">
        <f>SUM(AA15:AA24)</f>
        <v>-747469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-401734</v>
      </c>
      <c r="Y26" s="31">
        <f t="shared" si="2"/>
        <v>373734</v>
      </c>
      <c r="Z26" s="32">
        <f>+IF(X26&lt;&gt;0,+(Y26/X26)*100,0)</f>
        <v>-93.030214022213713</v>
      </c>
      <c r="AA26" s="33">
        <f>+AA13+AA25</f>
        <v>-775469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-401734</v>
      </c>
      <c r="Y45" s="44">
        <f t="shared" si="6"/>
        <v>373734</v>
      </c>
      <c r="Z45" s="45">
        <f>+IF(X45&lt;&gt;0,+(Y45/X45)*100,0)</f>
        <v>-93.030214022213713</v>
      </c>
      <c r="AA45" s="46">
        <f>+AA26-AA44</f>
        <v>-775469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-373734</v>
      </c>
      <c r="Y47" s="20">
        <v>373734</v>
      </c>
      <c r="Z47" s="47">
        <v>-100</v>
      </c>
      <c r="AA47" s="22">
        <v>-747469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-373734</v>
      </c>
      <c r="Y50" s="52">
        <f t="shared" si="7"/>
        <v>373734</v>
      </c>
      <c r="Z50" s="53">
        <f>+IF(X50&lt;&gt;0,+(Y50/X50)*100,0)</f>
        <v>-100</v>
      </c>
      <c r="AA50" s="54">
        <f>SUM(AA47:AA49)</f>
        <v>-747469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>
        <v>169221</v>
      </c>
      <c r="M7" s="20">
        <v>1822349</v>
      </c>
      <c r="N7" s="20">
        <v>1991570</v>
      </c>
      <c r="O7" s="20"/>
      <c r="P7" s="20"/>
      <c r="Q7" s="20"/>
      <c r="R7" s="20"/>
      <c r="S7" s="20"/>
      <c r="T7" s="20"/>
      <c r="U7" s="20"/>
      <c r="V7" s="20"/>
      <c r="W7" s="20">
        <v>19996641</v>
      </c>
      <c r="X7" s="20">
        <v>40571490</v>
      </c>
      <c r="Y7" s="20">
        <v>-20574849</v>
      </c>
      <c r="Z7" s="21">
        <v>-50.712579202785015</v>
      </c>
      <c r="AA7" s="22">
        <v>81142946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169221</v>
      </c>
      <c r="M13" s="31">
        <f t="shared" si="0"/>
        <v>1822349</v>
      </c>
      <c r="N13" s="31">
        <f t="shared" si="0"/>
        <v>1991570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19996641</v>
      </c>
      <c r="X13" s="31">
        <f t="shared" si="0"/>
        <v>40571490</v>
      </c>
      <c r="Y13" s="31">
        <f t="shared" si="0"/>
        <v>-20574849</v>
      </c>
      <c r="Z13" s="32">
        <f>+IF(X13&lt;&gt;0,+(Y13/X13)*100,0)</f>
        <v>-50.712579202785015</v>
      </c>
      <c r="AA13" s="33">
        <f>SUM(AA6:AA12)</f>
        <v>81142946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60859382</v>
      </c>
      <c r="X17" s="20">
        <v>24199176</v>
      </c>
      <c r="Y17" s="24">
        <v>36660206</v>
      </c>
      <c r="Z17" s="25">
        <v>151.49361284037107</v>
      </c>
      <c r="AA17" s="26">
        <v>48398333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60859382</v>
      </c>
      <c r="X25" s="36">
        <f t="shared" si="1"/>
        <v>24199176</v>
      </c>
      <c r="Y25" s="36">
        <f t="shared" si="1"/>
        <v>36660206</v>
      </c>
      <c r="Z25" s="37">
        <f>+IF(X25&lt;&gt;0,+(Y25/X25)*100,0)</f>
        <v>151.49361284037107</v>
      </c>
      <c r="AA25" s="38">
        <f>SUM(AA15:AA24)</f>
        <v>48398333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169221</v>
      </c>
      <c r="M26" s="31">
        <f t="shared" si="2"/>
        <v>1822349</v>
      </c>
      <c r="N26" s="31">
        <f t="shared" si="2"/>
        <v>1991570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80856023</v>
      </c>
      <c r="X26" s="31">
        <f t="shared" si="2"/>
        <v>64770666</v>
      </c>
      <c r="Y26" s="31">
        <f t="shared" si="2"/>
        <v>16085357</v>
      </c>
      <c r="Z26" s="32">
        <f>+IF(X26&lt;&gt;0,+(Y26/X26)*100,0)</f>
        <v>24.834323920646423</v>
      </c>
      <c r="AA26" s="33">
        <f>+AA13+AA25</f>
        <v>129541279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>
        <v>299</v>
      </c>
      <c r="M35" s="20">
        <v>188433</v>
      </c>
      <c r="N35" s="20">
        <v>188732</v>
      </c>
      <c r="O35" s="20"/>
      <c r="P35" s="20"/>
      <c r="Q35" s="20"/>
      <c r="R35" s="20"/>
      <c r="S35" s="20"/>
      <c r="T35" s="20"/>
      <c r="U35" s="20"/>
      <c r="V35" s="20"/>
      <c r="W35" s="20">
        <v>3236085</v>
      </c>
      <c r="X35" s="20"/>
      <c r="Y35" s="20">
        <v>3236085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299</v>
      </c>
      <c r="M37" s="31">
        <f t="shared" si="3"/>
        <v>188433</v>
      </c>
      <c r="N37" s="31">
        <f t="shared" si="3"/>
        <v>188732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3236085</v>
      </c>
      <c r="X37" s="31">
        <f t="shared" si="3"/>
        <v>0</v>
      </c>
      <c r="Y37" s="31">
        <f t="shared" si="3"/>
        <v>3236085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299</v>
      </c>
      <c r="M44" s="31">
        <f t="shared" si="5"/>
        <v>188433</v>
      </c>
      <c r="N44" s="31">
        <f t="shared" si="5"/>
        <v>188732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3236085</v>
      </c>
      <c r="X44" s="31">
        <f t="shared" si="5"/>
        <v>0</v>
      </c>
      <c r="Y44" s="31">
        <f t="shared" si="5"/>
        <v>3236085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168922</v>
      </c>
      <c r="M45" s="44">
        <f t="shared" si="6"/>
        <v>1633916</v>
      </c>
      <c r="N45" s="44">
        <f t="shared" si="6"/>
        <v>1802838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77619938</v>
      </c>
      <c r="X45" s="44">
        <f t="shared" si="6"/>
        <v>64770666</v>
      </c>
      <c r="Y45" s="44">
        <f t="shared" si="6"/>
        <v>12849272</v>
      </c>
      <c r="Z45" s="45">
        <f>+IF(X45&lt;&gt;0,+(Y45/X45)*100,0)</f>
        <v>19.838103872515376</v>
      </c>
      <c r="AA45" s="46">
        <f>+AA26-AA44</f>
        <v>129541279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-195231402</v>
      </c>
      <c r="X47" s="20">
        <v>-11810364</v>
      </c>
      <c r="Y47" s="20">
        <v>-183421038</v>
      </c>
      <c r="Z47" s="47">
        <v>1553.0515232214689</v>
      </c>
      <c r="AA47" s="22">
        <v>-23620719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-195231402</v>
      </c>
      <c r="X50" s="52">
        <f t="shared" si="7"/>
        <v>-11810364</v>
      </c>
      <c r="Y50" s="52">
        <f t="shared" si="7"/>
        <v>-183421038</v>
      </c>
      <c r="Z50" s="53">
        <f>+IF(X50&lt;&gt;0,+(Y50/X50)*100,0)</f>
        <v>1553.0515232214689</v>
      </c>
      <c r="AA50" s="54">
        <f>SUM(AA47:AA49)</f>
        <v>-23620719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15D9DB-C80F-4316-8FD7-F5E453EB5EB7}"/>
</file>

<file path=customXml/itemProps2.xml><?xml version="1.0" encoding="utf-8"?>
<ds:datastoreItem xmlns:ds="http://schemas.openxmlformats.org/officeDocument/2006/customXml" ds:itemID="{31C031B8-B3A0-4E0A-8BBC-47512C663AE1}"/>
</file>

<file path=customXml/itemProps3.xml><?xml version="1.0" encoding="utf-8"?>
<ds:datastoreItem xmlns:ds="http://schemas.openxmlformats.org/officeDocument/2006/customXml" ds:itemID="{054193FE-7FC8-4FFA-988D-F135954A4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2024-02-29T07:39:15Z</dcterms:created>
  <dcterms:modified xsi:type="dcterms:W3CDTF">2024-02-29T07:41:30Z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